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CONTABILIDAD\archivos de contabilidad\CONTABLES\Cierres\2020\"/>
    </mc:Choice>
  </mc:AlternateContent>
  <xr:revisionPtr revIDLastSave="0" documentId="13_ncr:1_{31BCC120-ED8C-4850-A2CC-787F360B7C73}" xr6:coauthVersionLast="45" xr6:coauthVersionMax="45" xr10:uidLastSave="{00000000-0000-0000-0000-000000000000}"/>
  <bookViews>
    <workbookView xWindow="-120" yWindow="-120" windowWidth="20730" windowHeight="11160" xr2:uid="{00000000-000D-0000-FFFF-FFFF00000000}"/>
  </bookViews>
  <sheets>
    <sheet name="BG" sheetId="1" r:id="rId1"/>
    <sheet name="ER" sheetId="2" r:id="rId2"/>
    <sheet name="EPN" sheetId="3" r:id="rId3"/>
    <sheet name="EFE" sheetId="4" r:id="rId4"/>
    <sheet name="A" sheetId="5" r:id="rId5"/>
    <sheet name="B" sheetId="6" r:id="rId6"/>
    <sheet name="C" sheetId="7" r:id="rId7"/>
    <sheet name="D" sheetId="8" r:id="rId8"/>
    <sheet name="E" sheetId="9" r:id="rId9"/>
    <sheet name="F" sheetId="10" r:id="rId10"/>
    <sheet name="G" sheetId="11" r:id="rId11"/>
    <sheet name="H" sheetId="12" r:id="rId12"/>
    <sheet name="I" sheetId="13" r:id="rId13"/>
    <sheet name="J" sheetId="14" r:id="rId14"/>
    <sheet name="K" sheetId="15" r:id="rId15"/>
    <sheet name="NEF" sheetId="16" r:id="rId16"/>
  </sheets>
  <externalReferences>
    <externalReference r:id="rId17"/>
    <externalReference r:id="rId18"/>
  </externalReferences>
  <definedNames>
    <definedName name="_Hlk480366513" localSheetId="15">NEF!$A$36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9" i="15" l="1"/>
  <c r="C69" i="15"/>
  <c r="D68" i="15"/>
  <c r="D70" i="15" s="1"/>
  <c r="C68" i="15"/>
  <c r="C70" i="15" s="1"/>
  <c r="D66" i="15"/>
  <c r="C66" i="15"/>
  <c r="D61" i="15"/>
  <c r="D62" i="15" s="1"/>
  <c r="C61" i="15"/>
  <c r="C62" i="15" s="1"/>
  <c r="D54" i="15"/>
  <c r="C54" i="15"/>
  <c r="D46" i="15"/>
  <c r="C46" i="15"/>
  <c r="D40" i="15"/>
  <c r="C40" i="15"/>
  <c r="F25" i="12"/>
  <c r="F24" i="12"/>
  <c r="E24" i="12"/>
  <c r="I25" i="12"/>
  <c r="K25" i="12"/>
  <c r="J25" i="12"/>
  <c r="E30" i="11"/>
  <c r="F30" i="11"/>
  <c r="C30" i="11"/>
  <c r="F26" i="11"/>
  <c r="C26" i="11"/>
  <c r="E26" i="11"/>
  <c r="F19" i="11"/>
  <c r="E19" i="11"/>
  <c r="C19" i="11"/>
  <c r="F15" i="11"/>
  <c r="F20" i="11" s="1"/>
  <c r="C15" i="11"/>
  <c r="C20" i="11" s="1"/>
  <c r="E15" i="11"/>
  <c r="E30" i="10"/>
  <c r="H30" i="10" s="1"/>
  <c r="C30" i="10"/>
  <c r="F12" i="9"/>
  <c r="E12" i="9"/>
  <c r="G12" i="9"/>
  <c r="D12" i="9"/>
  <c r="C12" i="9"/>
  <c r="F40" i="8"/>
  <c r="D40" i="8"/>
  <c r="F39" i="8"/>
  <c r="D39" i="8"/>
  <c r="F38" i="8"/>
  <c r="D38" i="8"/>
  <c r="F37" i="8"/>
  <c r="F41" i="8" s="1"/>
  <c r="J41" i="8" s="1"/>
  <c r="D37" i="8"/>
  <c r="D41" i="8" s="1"/>
  <c r="I41" i="8" s="1"/>
  <c r="E19" i="8"/>
  <c r="D19" i="8"/>
  <c r="G19" i="8"/>
  <c r="C19" i="8"/>
  <c r="E14" i="8"/>
  <c r="E21" i="8" s="1"/>
  <c r="D14" i="8"/>
  <c r="D21" i="8" s="1"/>
  <c r="G14" i="8"/>
  <c r="G21" i="8" s="1"/>
  <c r="C14" i="8"/>
  <c r="C21" i="8" s="1"/>
  <c r="I13" i="6"/>
  <c r="E13" i="6"/>
  <c r="D13" i="6"/>
  <c r="H13" i="6"/>
  <c r="G13" i="6"/>
  <c r="C13" i="6"/>
  <c r="I20" i="5"/>
  <c r="K20" i="5"/>
  <c r="G20" i="5"/>
  <c r="E20" i="5"/>
  <c r="D20" i="5"/>
  <c r="F20" i="5"/>
  <c r="C56" i="4"/>
  <c r="B54" i="4"/>
  <c r="B47" i="4"/>
  <c r="B42" i="4"/>
  <c r="D56" i="4"/>
  <c r="G56" i="4" s="1"/>
  <c r="G20" i="4"/>
  <c r="F20" i="4"/>
  <c r="L30" i="3"/>
  <c r="P30" i="3" s="1"/>
  <c r="H30" i="3"/>
  <c r="J30" i="3"/>
  <c r="G30" i="3"/>
  <c r="D30" i="3"/>
  <c r="E24" i="2"/>
  <c r="E32" i="2" s="1"/>
  <c r="H32" i="2" s="1"/>
  <c r="D24" i="2"/>
  <c r="D32" i="2" s="1"/>
  <c r="G32" i="2" s="1"/>
  <c r="O50" i="1"/>
  <c r="M50" i="1"/>
  <c r="F50" i="1"/>
  <c r="D50" i="1"/>
  <c r="Q48" i="1"/>
  <c r="Q50" i="1" s="1"/>
  <c r="H48" i="1"/>
  <c r="H50" i="1" s="1"/>
  <c r="Q36" i="1"/>
  <c r="Q32" i="1"/>
  <c r="Q31" i="1"/>
  <c r="H30" i="1"/>
  <c r="Q29" i="1"/>
  <c r="Q28" i="1"/>
  <c r="Q33" i="1" s="1"/>
  <c r="O33" i="1"/>
  <c r="M33" i="1"/>
  <c r="H26" i="1"/>
  <c r="H25" i="1"/>
  <c r="H22" i="1"/>
  <c r="D25" i="1"/>
  <c r="H21" i="1"/>
  <c r="Q20" i="1"/>
  <c r="Q22" i="1" s="1"/>
  <c r="H20" i="1"/>
  <c r="H28" i="1" s="1"/>
  <c r="O25" i="1"/>
  <c r="M25" i="1"/>
  <c r="F25" i="1"/>
  <c r="Q17" i="1"/>
  <c r="H17" i="1"/>
  <c r="Q16" i="1"/>
  <c r="H16" i="1"/>
  <c r="Q13" i="1"/>
  <c r="H13" i="1"/>
  <c r="Q12" i="1"/>
  <c r="H12" i="1"/>
  <c r="Q11" i="1"/>
  <c r="O16" i="1"/>
  <c r="M16" i="1"/>
  <c r="H11" i="1"/>
  <c r="F16" i="1"/>
  <c r="D16" i="1"/>
  <c r="D38" i="1" s="1"/>
  <c r="D24" i="12" l="1"/>
  <c r="J24" i="12" s="1"/>
  <c r="B24" i="12"/>
  <c r="G24" i="12"/>
  <c r="C24" i="12"/>
  <c r="I24" i="12" s="1"/>
  <c r="K24" i="12"/>
  <c r="C31" i="11"/>
  <c r="C33" i="11" s="1"/>
  <c r="E31" i="11"/>
  <c r="F31" i="11"/>
  <c r="F33" i="11" s="1"/>
  <c r="E20" i="11"/>
  <c r="F14" i="8"/>
  <c r="J13" i="6"/>
  <c r="C20" i="5"/>
  <c r="F56" i="4"/>
  <c r="C30" i="3"/>
  <c r="F30" i="3"/>
  <c r="I30" i="3"/>
  <c r="Q37" i="1"/>
  <c r="F38" i="1"/>
  <c r="D40" i="1"/>
  <c r="H38" i="1"/>
  <c r="H31" i="1"/>
  <c r="O38" i="1"/>
  <c r="O40" i="1" s="1"/>
  <c r="F40" i="1"/>
  <c r="M38" i="1"/>
  <c r="M40" i="1" s="1"/>
  <c r="Q21" i="1"/>
  <c r="Q25" i="1" s="1"/>
  <c r="H24" i="12" l="1"/>
  <c r="E33" i="11"/>
  <c r="F19" i="8"/>
  <c r="F21" i="8" s="1"/>
  <c r="F13" i="6"/>
  <c r="K13" i="6"/>
  <c r="L20" i="5"/>
  <c r="H20" i="5"/>
  <c r="E30" i="3"/>
  <c r="K30" i="3"/>
  <c r="O30" i="3" s="1"/>
  <c r="U38" i="1"/>
  <c r="D51" i="1"/>
  <c r="F51" i="1"/>
  <c r="V38" i="1"/>
</calcChain>
</file>

<file path=xl/sharedStrings.xml><?xml version="1.0" encoding="utf-8"?>
<sst xmlns="http://schemas.openxmlformats.org/spreadsheetml/2006/main" count="575" uniqueCount="457">
  <si>
    <t>PENNER AUTOMOTORES S.R.L.</t>
  </si>
  <si>
    <t xml:space="preserve"> </t>
  </si>
  <si>
    <t>BALANCE O ESTADO DE SITUACION PATRIMONIAL AL 31/03/ 2020 COMPARATIVO CON EL PERIODO ANTERIOR</t>
  </si>
  <si>
    <t>(En miles de guaraníes)</t>
  </si>
  <si>
    <t>ACTIVOS</t>
  </si>
  <si>
    <t>PASIVOS</t>
  </si>
  <si>
    <t>ACTIVO CORRIENTE</t>
  </si>
  <si>
    <t>Nota</t>
  </si>
  <si>
    <t>PASIVO CORRIENTE</t>
  </si>
  <si>
    <t xml:space="preserve">       Efectivo y equivalentes de efectivo</t>
  </si>
  <si>
    <t xml:space="preserve">    Deudas comerciales</t>
  </si>
  <si>
    <t xml:space="preserve">       Créditos por ventas</t>
  </si>
  <si>
    <t xml:space="preserve">    Deudas financieras</t>
  </si>
  <si>
    <t xml:space="preserve">       Otros créditos</t>
  </si>
  <si>
    <t xml:space="preserve">    Deudas financieras por fideicomiso</t>
  </si>
  <si>
    <t xml:space="preserve">       Inventarios</t>
  </si>
  <si>
    <t xml:space="preserve">    Deudas financieras por bonos</t>
  </si>
  <si>
    <t xml:space="preserve">       Prestamos a personas vinculadas</t>
  </si>
  <si>
    <t>Anexo D</t>
  </si>
  <si>
    <t xml:space="preserve">    Deudas diversas</t>
  </si>
  <si>
    <t xml:space="preserve">       Total del Activo Corriente</t>
  </si>
  <si>
    <t xml:space="preserve">    Total del Pasivo Corriente</t>
  </si>
  <si>
    <t>ACTIVO NO CORRIENTE</t>
  </si>
  <si>
    <t>PASIVO NO CORRIENTE</t>
  </si>
  <si>
    <r>
      <t xml:space="preserve">       Créditos por ventas</t>
    </r>
    <r>
      <rPr>
        <sz val="10"/>
        <color indexed="9"/>
        <rFont val="Times New Roman"/>
        <family val="1"/>
      </rPr>
      <t>.</t>
    </r>
  </si>
  <si>
    <r>
      <t xml:space="preserve">    Deudas comerciales</t>
    </r>
    <r>
      <rPr>
        <sz val="10"/>
        <color indexed="9"/>
        <rFont val="Times New Roman"/>
        <family val="1"/>
      </rPr>
      <t>.</t>
    </r>
  </si>
  <si>
    <r>
      <t xml:space="preserve">       Otros créditos</t>
    </r>
    <r>
      <rPr>
        <sz val="10"/>
        <color indexed="9"/>
        <rFont val="Times New Roman"/>
        <family val="1"/>
      </rPr>
      <t>.</t>
    </r>
  </si>
  <si>
    <r>
      <t xml:space="preserve">    Deudas financieras</t>
    </r>
    <r>
      <rPr>
        <sz val="10"/>
        <color indexed="9"/>
        <rFont val="Times New Roman"/>
        <family val="1"/>
      </rPr>
      <t>.</t>
    </r>
  </si>
  <si>
    <t xml:space="preserve">       Inversiones en bienes inmuebles</t>
  </si>
  <si>
    <r>
      <t xml:space="preserve">    Deudas financieras por fideicomiso</t>
    </r>
    <r>
      <rPr>
        <sz val="10"/>
        <color indexed="9"/>
        <rFont val="Times New Roman"/>
        <family val="1"/>
      </rPr>
      <t>.</t>
    </r>
  </si>
  <si>
    <t xml:space="preserve">       Propiedades, planta y equipo</t>
  </si>
  <si>
    <t>Anexo A</t>
  </si>
  <si>
    <r>
      <t xml:space="preserve">    Deudas financieras por bonos</t>
    </r>
    <r>
      <rPr>
        <sz val="10"/>
        <color indexed="9"/>
        <rFont val="Times New Roman"/>
        <family val="1"/>
      </rPr>
      <t>.</t>
    </r>
  </si>
  <si>
    <t xml:space="preserve">       Bienes en fideicomiso</t>
  </si>
  <si>
    <t xml:space="preserve">       Activos intangibles</t>
  </si>
  <si>
    <t>Anexo B</t>
  </si>
  <si>
    <t xml:space="preserve">       Total del Activo no Corriente</t>
  </si>
  <si>
    <t xml:space="preserve">    Total del Pasivo no Corriente</t>
  </si>
  <si>
    <t>PATRIMONIO NETO</t>
  </si>
  <si>
    <t xml:space="preserve">    Capital </t>
  </si>
  <si>
    <t>15.1</t>
  </si>
  <si>
    <t xml:space="preserve">    Reservas   </t>
  </si>
  <si>
    <t>15.2</t>
  </si>
  <si>
    <t xml:space="preserve">    Revalúo técnico</t>
  </si>
  <si>
    <t>15.4</t>
  </si>
  <si>
    <t xml:space="preserve">    Resultados acumulados </t>
  </si>
  <si>
    <t xml:space="preserve">    Resultado del año</t>
  </si>
  <si>
    <t xml:space="preserve">    TOTAL PATRIMONIO NETO</t>
  </si>
  <si>
    <t xml:space="preserve">    Total del Activo</t>
  </si>
  <si>
    <t xml:space="preserve">    Total del Pasivo y Patrimonio Neto</t>
  </si>
  <si>
    <t>DEUDORAS</t>
  </si>
  <si>
    <t>ACREEDORAS</t>
  </si>
  <si>
    <t xml:space="preserve">Cuentas de Orden </t>
  </si>
  <si>
    <t>Cuentas de Orden</t>
  </si>
  <si>
    <t>TOTAL</t>
  </si>
  <si>
    <t>Los anexos y las notas 1 al 15 que se acompañan forman parte integral de los estados financieros.</t>
  </si>
  <si>
    <t xml:space="preserve">ESTADO DE RESULTADOS </t>
  </si>
  <si>
    <t>Por el año finalizado el 31/03/2020 comparativo con el periodo anterior</t>
  </si>
  <si>
    <t xml:space="preserve">       Ventas netas</t>
  </si>
  <si>
    <t xml:space="preserve">       Ingresos Varios</t>
  </si>
  <si>
    <t xml:space="preserve">       Costo de mercaderías vendidas (Anexo F)</t>
  </si>
  <si>
    <t xml:space="preserve">       Gastos de comercialización (Anexo H)</t>
  </si>
  <si>
    <t xml:space="preserve">       Gastos de administración (Anexo H)</t>
  </si>
  <si>
    <t xml:space="preserve">       Resultado de Inversiones Permanentes</t>
  </si>
  <si>
    <t xml:space="preserve">       Resultado financiero y por tenencia (Anexo H)</t>
  </si>
  <si>
    <t xml:space="preserve">       Ganancia (Pérdida) ordinaria</t>
  </si>
  <si>
    <t xml:space="preserve">       Resultados extraordinarios </t>
  </si>
  <si>
    <t xml:space="preserve">       Ingresos extraordinarios e intereses</t>
  </si>
  <si>
    <t xml:space="preserve">       Impuesto a la Renta (Nota 13)</t>
  </si>
  <si>
    <t xml:space="preserve">       Ganancia o Pérdida del año</t>
  </si>
  <si>
    <t xml:space="preserve">ESTADO DE EVOLUCION DEL PATRIMONIO NETO </t>
  </si>
  <si>
    <t>Por el año finalizado el 31/03/2020 comparativo con el ejercicio anterior</t>
  </si>
  <si>
    <t>RUBROS</t>
  </si>
  <si>
    <t xml:space="preserve">Ejercicio finalizado el </t>
  </si>
  <si>
    <t>Capital Social</t>
  </si>
  <si>
    <t>Revalúos</t>
  </si>
  <si>
    <t>Total</t>
  </si>
  <si>
    <t>Ganancias Reservadas</t>
  </si>
  <si>
    <t>Resultados No Asignados</t>
  </si>
  <si>
    <t xml:space="preserve">Total Patrimonio Neto </t>
  </si>
  <si>
    <t>Reserva Legal</t>
  </si>
  <si>
    <t>Revalúo Técnico</t>
  </si>
  <si>
    <t>Otras Reservas</t>
  </si>
  <si>
    <t>Saldo al inicio del año</t>
  </si>
  <si>
    <t>*Según Estados Contables del Ejercicio Anterior</t>
  </si>
  <si>
    <t>*Ajustes del saldo (Nota)</t>
  </si>
  <si>
    <t>*Saldos ajustados</t>
  </si>
  <si>
    <t>Clase Votos Valor Nominal</t>
  </si>
  <si>
    <t>Capitalización de Revalúo(*)</t>
  </si>
  <si>
    <t>Capitalización de Compromisos de Aportes</t>
  </si>
  <si>
    <t>Rescate de Capital(**)</t>
  </si>
  <si>
    <t>*Otras Reservas (Nota 13.4)</t>
  </si>
  <si>
    <t>*Dividendos en Efectivo</t>
  </si>
  <si>
    <t xml:space="preserve">Resultados Acumulados </t>
  </si>
  <si>
    <t>Revalúo (Nota 15.3)</t>
  </si>
  <si>
    <t>Desafectación de Reservas</t>
  </si>
  <si>
    <t>Aportes Irrevocables</t>
  </si>
  <si>
    <t>Ganancia (Pérdida) del año según el Estado de Resultados</t>
  </si>
  <si>
    <t>Saldo al Cierre del año</t>
  </si>
  <si>
    <t>(*) Corresponde al aumento de valor de inmuebles y edificios según tasaciones realizadas de abril y noviembre 2017 por los Ing. Rafael Sapienza Avila y Eduardo Francisco Pangrazio.</t>
  </si>
  <si>
    <t>(**) Según escritura de modificación de estatutos de fecha 6/6/2018 se resuelve disminuir el capital para reducir los saldos con las vinculadas Nordland y Orlando Penner.</t>
  </si>
  <si>
    <t>ESTADO DE ORIGEN Y APLICACIÓN DE FONDOS</t>
  </si>
  <si>
    <r>
      <t>(En miles de guaraníes</t>
    </r>
    <r>
      <rPr>
        <b/>
        <sz val="10"/>
        <rFont val="Times New Roman"/>
        <family val="1"/>
      </rPr>
      <t>)</t>
    </r>
  </si>
  <si>
    <t>Por el ejercicio finalizado el 31/03/2020 comparativo con el ejerccio anterior</t>
  </si>
  <si>
    <t>Periodo al</t>
  </si>
  <si>
    <t>31.03.20</t>
  </si>
  <si>
    <t>31.03.19</t>
  </si>
  <si>
    <t>VARIACION DE FONDOS</t>
  </si>
  <si>
    <t>Fondos al inicio del ejercicio</t>
  </si>
  <si>
    <t>Ajustes de ejercicios anteriores</t>
  </si>
  <si>
    <t>Fondos ajustados al inicio del ejercicio</t>
  </si>
  <si>
    <t>Aumento (Disminución) de fondos</t>
  </si>
  <si>
    <t>Fondos al cierre del ejercicio</t>
  </si>
  <si>
    <t>CAUSAS DE VARIACION DE LOS FONDOS</t>
  </si>
  <si>
    <t>Ventas Cobradas</t>
  </si>
  <si>
    <t>Cobro neto de las ventas</t>
  </si>
  <si>
    <t>Menos: Egresos ordinarios pagados</t>
  </si>
  <si>
    <t>Más: Otros ingresos ordinarios cobrados</t>
  </si>
  <si>
    <t>Fondos originados (aplicados) en operaciones ordinarias</t>
  </si>
  <si>
    <t>Integración acciones</t>
  </si>
  <si>
    <t>Nuevas deudas largo plazo</t>
  </si>
  <si>
    <t>Nuevas deudas a corto plazo</t>
  </si>
  <si>
    <t>Otras causas de orígenes de fondos</t>
  </si>
  <si>
    <t>Total de orígenes de fondos</t>
  </si>
  <si>
    <t>Pago de deudas a corto plazo</t>
  </si>
  <si>
    <t>Pago anticipado de deudas a largo plazo</t>
  </si>
  <si>
    <t>Pagos por adquisiciones e inversiones</t>
  </si>
  <si>
    <t>Retiros de socios</t>
  </si>
  <si>
    <t>Compras de inversiones permanentes</t>
  </si>
  <si>
    <t>Otras causas de aplicaciones de fondos</t>
  </si>
  <si>
    <t>Aumento(disminución) de fondos</t>
  </si>
  <si>
    <t>ANEXO A</t>
  </si>
  <si>
    <t>BALANCE GENERAL AL 31/03/2020</t>
  </si>
  <si>
    <t>PROPIEDADES, PLANTA Y EQUIPO</t>
  </si>
  <si>
    <t>marzo diciembre</t>
  </si>
  <si>
    <t>Cuentas</t>
  </si>
  <si>
    <t>VALORES DE ORIGEN</t>
  </si>
  <si>
    <t>DEPRECIACIONES</t>
  </si>
  <si>
    <t>Neto Resultante</t>
  </si>
  <si>
    <t>Al Inicio del Periodo</t>
  </si>
  <si>
    <t>Altas y Trasf. Del Periodo</t>
  </si>
  <si>
    <t>Reclas./Bajas del Periodo</t>
  </si>
  <si>
    <t>Revalúo del Periodo</t>
  </si>
  <si>
    <t>Al Cierre del Periodo</t>
  </si>
  <si>
    <t>Acumuladas al inicio del Periodo</t>
  </si>
  <si>
    <t>%</t>
  </si>
  <si>
    <t>Acumuladas al cierre del periodo</t>
  </si>
  <si>
    <t>Bienes en Fideicomiso (*)</t>
  </si>
  <si>
    <t>Edificaciones</t>
  </si>
  <si>
    <t>Rodados</t>
  </si>
  <si>
    <t>Muebles y Equipos de Oficina</t>
  </si>
  <si>
    <t>Instalaciones</t>
  </si>
  <si>
    <t>Maquinarias</t>
  </si>
  <si>
    <t>Edificaciones en Predio Ajeno</t>
  </si>
  <si>
    <t>Herramientas y Enseres</t>
  </si>
  <si>
    <t>Equipos de Informatica</t>
  </si>
  <si>
    <t>Total ejercicio actual</t>
  </si>
  <si>
    <t>Total ejercicio anterior</t>
  </si>
  <si>
    <t>(*) Posee bienes en Fideicomiso con Banco Rio como Fiduciaria y Banco Continental como Beneficiario a 20 años.</t>
  </si>
  <si>
    <t>Los inmuebles en fideicomiso son las siguientes las cuales están ubicadas en el Distrito de Santísima Trinidad:</t>
  </si>
  <si>
    <t xml:space="preserve">Primer inmueble: Finca N° 83, Cta. Ctral. 15-0211-14 </t>
  </si>
  <si>
    <t xml:space="preserve">Segundo inmueble: Finca N° 13287, Cta. Ctral. 15-1221-06 </t>
  </si>
  <si>
    <t xml:space="preserve">Tercer inmueble: Finca N° 13288, Cta. Ctral. 15-1221-04 </t>
  </si>
  <si>
    <t>Cuarto inmueble: Finca N° 13288, Cta. Ctral. 15-1221-03 E31</t>
  </si>
  <si>
    <t xml:space="preserve">Quinto inmueble: Finca N° 13288, Cta. Ctral. 15-1221-05. </t>
  </si>
  <si>
    <t xml:space="preserve">Sexto inmueble: Finca N° 13978, Cta. Ctral. 15-1221-02. </t>
  </si>
  <si>
    <t>Séptimo inmueble: Finca N° 15689, Cta. Ctral. 15-1222-04.</t>
  </si>
  <si>
    <t>ANEXO B</t>
  </si>
  <si>
    <t>ACTIVOS INTANGIBLES</t>
  </si>
  <si>
    <t>AMORTIZACIONES</t>
  </si>
  <si>
    <t>Aumentos</t>
  </si>
  <si>
    <t>Disminución</t>
  </si>
  <si>
    <t>Del Período</t>
  </si>
  <si>
    <t>Bajas</t>
  </si>
  <si>
    <t>Software Informàtico</t>
  </si>
  <si>
    <t>Registro de Marcas</t>
  </si>
  <si>
    <t>Totales ejercicio actual</t>
  </si>
  <si>
    <t>Totales ejercicio anterior</t>
  </si>
  <si>
    <t>ANEXO C</t>
  </si>
  <si>
    <t xml:space="preserve">INVERSIONES, ACCIONES, DEBENTURES Y OTROS TITULOS EMITIDOS EN SERIE </t>
  </si>
  <si>
    <t>PARTICIPACION EN OTRAS SOCIEDADES</t>
  </si>
  <si>
    <t>AL 31 DE MARZO DE 2020</t>
  </si>
  <si>
    <t>Denominación y Características de los Valores Emisor</t>
  </si>
  <si>
    <t>Clase</t>
  </si>
  <si>
    <t>Valor Nominal Unitario</t>
  </si>
  <si>
    <t>Cantidad</t>
  </si>
  <si>
    <t>Valor Nominal Total</t>
  </si>
  <si>
    <t>Valor Patrim. Proporc.</t>
  </si>
  <si>
    <t>Valor de Libros</t>
  </si>
  <si>
    <t>Valor de Cotización</t>
  </si>
  <si>
    <t>Información sobre el Emisor</t>
  </si>
  <si>
    <t>% de Cotización</t>
  </si>
  <si>
    <t>Actividad Principal</t>
  </si>
  <si>
    <t>Capital</t>
  </si>
  <si>
    <t>Según Ultimo Balance</t>
  </si>
  <si>
    <t>Resultado</t>
  </si>
  <si>
    <t>Patr. Neto</t>
  </si>
  <si>
    <t xml:space="preserve">Inversiones Temporarias </t>
  </si>
  <si>
    <t>Totales Ejercicio Actual</t>
  </si>
  <si>
    <t>Totales Ejercicio Anterior</t>
  </si>
  <si>
    <t>Inversiones Permanentes (Detallar)</t>
  </si>
  <si>
    <t>ANEXO D</t>
  </si>
  <si>
    <t>BALANCE AL  31 DE MARZO DE 2020</t>
  </si>
  <si>
    <t>OTRAS INVERSIONES</t>
  </si>
  <si>
    <t>CUENTAS</t>
  </si>
  <si>
    <t>Valor de Costo</t>
  </si>
  <si>
    <t>Amortizac.</t>
  </si>
  <si>
    <t>Valor de Cotizac.</t>
  </si>
  <si>
    <t>Valor Registrado Periodo Actual</t>
  </si>
  <si>
    <t>Valor Registrado Periodo Ant.</t>
  </si>
  <si>
    <t>Prestamos a personas vinculadas - Corriente</t>
  </si>
  <si>
    <t>Orlando Penner</t>
  </si>
  <si>
    <t>Nordland S.A.</t>
  </si>
  <si>
    <t>Sub Total</t>
  </si>
  <si>
    <t>Inversiones en bienes inmuebles</t>
  </si>
  <si>
    <t>Inmuebles en Usufructo</t>
  </si>
  <si>
    <t>Totales Ejercicio</t>
  </si>
  <si>
    <t>Prestamos a personas vinculadas Corriente</t>
  </si>
  <si>
    <t xml:space="preserve">Son inversiones financieras en otra entidad del grupo, que constan de préstamos financieros a una tasa </t>
  </si>
  <si>
    <t>determinada sobre saldo devengadas mensualmente. Estas inversiones van variando en capital</t>
  </si>
  <si>
    <t>según se cumplen los plazos y según la necesidad de capital de la empresa vinculada.</t>
  </si>
  <si>
    <t xml:space="preserve">Los saldos reflejados corresponden al corte de cada periodo. </t>
  </si>
  <si>
    <t>Inversiones no corrientes</t>
  </si>
  <si>
    <t>Al 31 de marzo de 2020 la entidad posee derechos de usufructos vitalicio de un inmueble</t>
  </si>
  <si>
    <t>ubicado en la Ciudad de Filadelfia y uno en la ciudad de Loma Plata, (la cual fue revaluada según</t>
  </si>
  <si>
    <t xml:space="preserve">tasación y en la cual se encuentra el showroom). Tambien posee derechos sobre dos grupos de lotes en el Complejo Boreal, de la empresa </t>
  </si>
  <si>
    <t>vinculada Nordland S.A.</t>
  </si>
  <si>
    <t>Estos inmuebles son:</t>
  </si>
  <si>
    <t>Marzo 2020</t>
  </si>
  <si>
    <t>Diciembre 2019</t>
  </si>
  <si>
    <t>INMUEBLE LOMA PLATA</t>
  </si>
  <si>
    <t>INMUEBLE EN FILADELFIA 1</t>
  </si>
  <si>
    <t>INMUEBLE EN COMPLEJO BOREAL mz1</t>
  </si>
  <si>
    <t>INMUEBLE EN COMPLEJO BOREAL sec B C</t>
  </si>
  <si>
    <t>ANEXO E</t>
  </si>
  <si>
    <t>BALANCE GENERAL AL 31/03/20</t>
  </si>
  <si>
    <t>PREVISIONES</t>
  </si>
  <si>
    <t>Saldos al Inicio del Ejercicio</t>
  </si>
  <si>
    <t>Aumentos     (*)</t>
  </si>
  <si>
    <t>Disminución (*)</t>
  </si>
  <si>
    <t>Saldos al Cierre del Ejercicio</t>
  </si>
  <si>
    <t>Saldos al Cierre del Ejercicio Anterior</t>
  </si>
  <si>
    <t>Deducidas del Activo</t>
  </si>
  <si>
    <t>ANEXO F</t>
  </si>
  <si>
    <t>COSTO DE MERCADERIAS O PRODUCTOS VENDIDOS O SERVICIOS PRESTADOS</t>
  </si>
  <si>
    <t>DETALLE</t>
  </si>
  <si>
    <t>Marzo</t>
  </si>
  <si>
    <t>marzo marzo</t>
  </si>
  <si>
    <t>I. COSTO DE MERCADERIAS O PRODUCTOS VENDIDOS</t>
  </si>
  <si>
    <t xml:space="preserve">Existencias al Comienzo del Período </t>
  </si>
  <si>
    <t>Mercaderías de reventa</t>
  </si>
  <si>
    <t>Compras y Costos de Producción del Ejercicio</t>
  </si>
  <si>
    <t>a) Compras</t>
  </si>
  <si>
    <t>b) Costos de producción según (Anexo H)</t>
  </si>
  <si>
    <t>Existencia al cierre del Ejercicio</t>
  </si>
  <si>
    <t>Productos Terminados</t>
  </si>
  <si>
    <t>Productos en Proceso</t>
  </si>
  <si>
    <t>Materias primas y materiales</t>
  </si>
  <si>
    <t>Otros</t>
  </si>
  <si>
    <t>II. COSTO DE SERVICIOS PRESTADOS</t>
  </si>
  <si>
    <t>COSTO DE MERCADERIAS O PRODUCTOS VENDIDOS Y SERVICIOS PRESTADOS</t>
  </si>
  <si>
    <t xml:space="preserve">         PENNER AUTOMOTORES S.R.L.</t>
  </si>
  <si>
    <t xml:space="preserve"> ANEXO G</t>
  </si>
  <si>
    <t xml:space="preserve">                             BALANCE GENERAL  AL 31 DE MARZO 2020         </t>
  </si>
  <si>
    <t>( En miles de guaraníes)</t>
  </si>
  <si>
    <t>ACTIVOS Y PASIVOS EN MONEDA EXTRANJERA</t>
  </si>
  <si>
    <t>Moneda Extranjera</t>
  </si>
  <si>
    <t>Cambio Vigente</t>
  </si>
  <si>
    <t>Moneda Local</t>
  </si>
  <si>
    <t>Monto</t>
  </si>
  <si>
    <t>Monto Ejerc. Act.</t>
  </si>
  <si>
    <t>Monto Ejerc. Ant.</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</si>
  <si>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</si>
  <si>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</si>
  <si>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</si>
  <si>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</si>
  <si>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</si>
  <si>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</si>
  <si>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</si>
  <si>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</si>
  <si>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</si>
  <si>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</si>
  <si>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</si>
  <si>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</si>
  <si>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Deudas Financieras</t>
  </si>
  <si>
    <t>Intereses a Pagar</t>
  </si>
  <si>
    <t>Prestamos de terceros</t>
  </si>
  <si>
    <t>PASIVOS NO CORRIENTES</t>
  </si>
  <si>
    <t>POSICION NETA</t>
  </si>
  <si>
    <t>ANEXO H</t>
  </si>
  <si>
    <t>INFORMACION REQUERIDA SOBRE COSTOS Y GASTOS</t>
  </si>
  <si>
    <t>Costo de Mercaderias Vendidas</t>
  </si>
  <si>
    <t>Gastos de Comercializacion</t>
  </si>
  <si>
    <t>Gastos de Administracion</t>
  </si>
  <si>
    <t>Resultado Financiero y por Tenencia</t>
  </si>
  <si>
    <t>Ejercicio Actual</t>
  </si>
  <si>
    <t>Ejercicio Anterior</t>
  </si>
  <si>
    <t>Remuneraciones de Adiministradores, directores, síndicos y consejo de vigilancia</t>
  </si>
  <si>
    <t>Honorarios y Remuneraciones por Servicios</t>
  </si>
  <si>
    <t>Sueldos y Jornales</t>
  </si>
  <si>
    <t>Contribuciones Sociales</t>
  </si>
  <si>
    <t>Gastos de Publicidad y Propaganda</t>
  </si>
  <si>
    <t>Impuestos, Tasas y Contribuciones</t>
  </si>
  <si>
    <t>Intereses a bancos e instituciones financieras</t>
  </si>
  <si>
    <t>Amortización de Bienes de Uso</t>
  </si>
  <si>
    <t>Amortización de Activos Intangibles</t>
  </si>
  <si>
    <t>Otros Gastos de Comercializacion</t>
  </si>
  <si>
    <t>Otros Gastos de Administracion</t>
  </si>
  <si>
    <t>ANEXO   I</t>
  </si>
  <si>
    <t>DATOS ESTADÍSTICOS EN MILES</t>
  </si>
  <si>
    <t>INDICADORES OPERATIVOS</t>
  </si>
  <si>
    <t>Acumulado al Fin del Período</t>
  </si>
  <si>
    <t>Marzo de 2020</t>
  </si>
  <si>
    <t>Marzo de 2019</t>
  </si>
  <si>
    <t>Volumen de ventas</t>
  </si>
  <si>
    <t>Cantidad de Empleados</t>
  </si>
  <si>
    <t>Consumo de Energía</t>
  </si>
  <si>
    <t>Cantidad Sucursales</t>
  </si>
  <si>
    <t>Creditos por ventas</t>
  </si>
  <si>
    <t>Clientes activos  (unid.)</t>
  </si>
  <si>
    <t>Operaciones realizadas (Unid.)</t>
  </si>
  <si>
    <t>Inventarios</t>
  </si>
  <si>
    <t>INDICES ECONÓMICO - FINANCIEROS</t>
  </si>
  <si>
    <t>INDICES</t>
  </si>
  <si>
    <t>Diciembre de 2019</t>
  </si>
  <si>
    <t>Liquidez</t>
  </si>
  <si>
    <t>Endeudamiento</t>
  </si>
  <si>
    <t>Rentabilidad</t>
  </si>
  <si>
    <t xml:space="preserve">                             BALANCE GENERAL  AL 31 DE MARZO 2020                 ANEXO K</t>
  </si>
  <si>
    <t>INFORME SOBRE PERSONAS VINCULADAS O RELACIONADAS</t>
  </si>
  <si>
    <r>
      <t>A)</t>
    </r>
    <r>
      <rPr>
        <b/>
        <sz val="7"/>
        <rFont val="Times New Roman"/>
        <family val="1"/>
      </rPr>
      <t xml:space="preserve">      </t>
    </r>
    <r>
      <rPr>
        <b/>
        <sz val="9"/>
        <rFont val="Times New Roman"/>
        <family val="1"/>
      </rPr>
      <t>PARTES VINCULADAS O RELACIONADAS</t>
    </r>
  </si>
  <si>
    <r>
      <t>I.</t>
    </r>
    <r>
      <rPr>
        <b/>
        <sz val="7"/>
        <rFont val="Times New Roman"/>
        <family val="1"/>
      </rPr>
      <t xml:space="preserve">                    </t>
    </r>
    <r>
      <rPr>
        <b/>
        <sz val="9"/>
        <rFont val="Times New Roman"/>
        <family val="1"/>
      </rPr>
      <t>Principales Accionistas.</t>
    </r>
  </si>
  <si>
    <t>a) Orlando Penner Durksen</t>
  </si>
  <si>
    <r>
      <t>II.</t>
    </r>
    <r>
      <rPr>
        <b/>
        <sz val="7"/>
        <rFont val="Times New Roman"/>
        <family val="1"/>
      </rPr>
      <t xml:space="preserve">                  </t>
    </r>
    <r>
      <rPr>
        <b/>
        <sz val="9"/>
        <rFont val="Times New Roman"/>
        <family val="1"/>
      </rPr>
      <t>Otras partes vinculadas.</t>
    </r>
  </si>
  <si>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</si>
  <si>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</si>
  <si>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</si>
  <si>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</si>
  <si>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</si>
  <si>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Miles de Guaranies</t>
  </si>
  <si>
    <t>Activos de la sociedad comprometidos en más del 20% en garantía de obligaciones de otra u otras empresas</t>
  </si>
  <si>
    <t>Valor de los bienes gravados</t>
  </si>
  <si>
    <t>Tipo de bien o valor</t>
  </si>
  <si>
    <t>Monto de la deuda garantizada</t>
  </si>
  <si>
    <t>La entidad no posee bienes otorgados en garantías en más del 20% en garantía de obligaciones de otras empresas en el ejercicio informado.</t>
  </si>
  <si>
    <t xml:space="preserve">Vinculación por nivel de endeudamiento: </t>
  </si>
  <si>
    <t xml:space="preserve">Nombre de la Sociedad Vinculada </t>
  </si>
  <si>
    <t xml:space="preserve">Factores de Vinculación </t>
  </si>
  <si>
    <r>
      <t xml:space="preserve">B) </t>
    </r>
    <r>
      <rPr>
        <b/>
        <sz val="9"/>
        <color indexed="8"/>
        <rFont val="Times New Roman"/>
        <family val="1"/>
      </rPr>
      <t xml:space="preserve">SALDOS CON PARTES RELACIONADAS </t>
    </r>
  </si>
  <si>
    <t>Los Saldos con partes vinculadas fueron los siguientes:</t>
  </si>
  <si>
    <t xml:space="preserve">Activo </t>
  </si>
  <si>
    <t>Corriente</t>
  </si>
  <si>
    <t>Persona Vinculada</t>
  </si>
  <si>
    <t>Cuenta</t>
  </si>
  <si>
    <t>Saldo a Marzo-2020</t>
  </si>
  <si>
    <t>Saldo a Diciembre-2019</t>
  </si>
  <si>
    <t>Prestamos a personas vinculadas</t>
  </si>
  <si>
    <t>Otros Creditos</t>
  </si>
  <si>
    <t>No Corriente</t>
  </si>
  <si>
    <t>Inversiones en Inmuebles</t>
  </si>
  <si>
    <t>Pasivo</t>
  </si>
  <si>
    <t>Las transacciones con partes vinculadas fueron las siguientes:</t>
  </si>
  <si>
    <t>Saldo a Marzo 2020</t>
  </si>
  <si>
    <t>Saldo a Marzo 2019</t>
  </si>
  <si>
    <t>Ingresos</t>
  </si>
  <si>
    <t>Intereses Cobrados</t>
  </si>
  <si>
    <t>Venta de Activos</t>
  </si>
  <si>
    <r>
      <t>Egresos</t>
    </r>
    <r>
      <rPr>
        <u/>
        <sz val="9"/>
        <color indexed="8"/>
        <rFont val="Times New Roman"/>
        <family val="1"/>
      </rPr>
      <t/>
    </r>
  </si>
  <si>
    <t>Rem. Personal Superior</t>
  </si>
  <si>
    <t>Ronald Duerksen</t>
  </si>
  <si>
    <t>Notas a los Estados Financieros al 31 de marzo de 2020</t>
  </si>
  <si>
    <t xml:space="preserve">Nota 1 - Información básica sobre la Sociedad </t>
  </si>
  <si>
    <t xml:space="preserve">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 </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</si>
  <si>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</si>
  <si>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 xml:space="preserve">Según escritura pública Nº 103 de fecha 3 de marzo de 2016 de aumento de capital en Gs.13.131.000.000. (Reserva de revalúo 1.359.000.000, resultados acumulados 4.152.000.000, fondo de reserva 1.600.000.000 y resultados del ejercicio 6.018.000.000) y capital actual Gs. 25.369.000.000 quedando el mismo en Gs. 38.500.000.000 dividido en 38.500 cuotas por valor de Gs. 1.000.000. </t>
  </si>
  <si>
    <t xml:space="preserve">En fecha 3/4/2017 según escritura pública Nº174 se resolvió el ingreso de la firma al Mercado de Valores y su inscripción como emisora de obligaciones ante las autoridades de dicho mercado. </t>
  </si>
  <si>
    <t xml:space="preserve">Según escritura pública Nº 293 de fecha 18/5/2018 de aumento de capital en Gs.15.310.000.000 correspondiente al Revalúo Técnico y el capital actual Gs. 38.500.000.000. Quedando el mismo en Gs. 53.810.000.000 dividido en 53.810 cuotas por valor de Gs. 1.000.000. </t>
  </si>
  <si>
    <t xml:space="preserve">La última modificación fue en fecha 6/6/2018 según escritura pública N° 340 se resuelve realizar en parte proporcional a sus respectivas participaciones, un rescate de cuotas sociales equivalente a 15.310 cuotas sociales, cuyo valor nominal es de Gs.15.310.000.000, dicho monto será compensado con la deuda que la empresa Nordland S.A. tiene con la empresa Penner Automotores S.R.L. El nuevo capital de la sociedad será de Gs. 38.500.000.000 dividido en 38.500 cuotas por valor de Gs. 1.000.000. </t>
  </si>
  <si>
    <t xml:space="preserve">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 </t>
  </si>
  <si>
    <t xml:space="preserve">Nota 2 - Principales políticas y prácticas contables aplicadas </t>
  </si>
  <si>
    <t xml:space="preserve">2.1 Bases de preparación </t>
  </si>
  <si>
    <t xml:space="preserve">Normas contables </t>
  </si>
  <si>
    <t>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t>
  </si>
  <si>
    <t xml:space="preserve">Algunas cifras correspondientes al año terminado el 31 de diciembre de 2019 fueron reclasificadas en los presentes estados financieros con el fin de hacerlas comparables con las del año actual y facilitar su comparación. </t>
  </si>
  <si>
    <t xml:space="preserve">Moneda funcional y de presentación </t>
  </si>
  <si>
    <t xml:space="preserve">La moneda funcional y de presentación de los estados financieros de la Sociedad es el guaraní, la moneda local de Paraguay. </t>
  </si>
  <si>
    <r>
      <t xml:space="preserve"> </t>
    </r>
    <r>
      <rPr>
        <b/>
        <i/>
        <sz val="11.5"/>
        <color theme="1"/>
        <rFont val="Times New Roman"/>
        <family val="1"/>
      </rPr>
      <t xml:space="preserve">Bases de valuación y efectos de la inflación </t>
    </r>
  </si>
  <si>
    <t xml:space="preserve">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 expresados en moneda homogénea de poder adquisitivo constante. </t>
  </si>
  <si>
    <t xml:space="preserve">Los estados financieros fueron preparados utilizando como principal criterio de valuación el costo histórico, con las excepciones que se mencionan en los siguientes numerales de esta nota. </t>
  </si>
  <si>
    <t xml:space="preserve">2.2 Moneda extranjera </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</si>
  <si>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</si>
  <si>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 xml:space="preserve">2.3 Deterioro </t>
  </si>
  <si>
    <t xml:space="preserve">Los valores contables de los activos de la Sociedad diferentes de los bienes de cambio, activos financieros, e impuestos diferidos son revisados a la fecha de cada estado financiero para determinar si existe un indicativo de deterioro. Si algún indicativo de deterioro existiera, el monto recuperable del activo es estimado como el mayor del precio neto de venta o el valor de uso, reconociéndose una pérdida por deterioro en el Estado de Resultados cuando el valor contable del activo o su unidad generadora de efectivo exceden su monto recuperable. </t>
  </si>
  <si>
    <t xml:space="preserve">Una pérdida por deterioro es revertida, hasta el monto que no exceda el valor contable que hubiera correspondido si no se hubiera reconocido el deterioro, cuando posteriormente se produce un aumento en la estimación del monto recuperable. </t>
  </si>
  <si>
    <t>2.4 Efectivo y equivalentes de efectivo</t>
  </si>
  <si>
    <t xml:space="preserve">Para la preparación del estado de flujo de efectivo se consideraron dentro del concepto de efectivo los saldos en efectivo, disponibilidades en cuentas bancarias y en caso de existir, las inversiones temporales asimilables a efectivo (de alta liquidez y con vencimiento originalmente pactado por un plazo menor a tres meses). </t>
  </si>
  <si>
    <t xml:space="preserve">2.5 Créditos por ventas y otros créditos </t>
  </si>
  <si>
    <t xml:space="preserve">Los créditos por ventas y otros créditos se presentan por su costo menos cualquier pérdida por deterioro (Nota 2.3). La previsión para deudores incobrables se constituye en función de los análisis de riesgo individualizado de los deudores. </t>
  </si>
  <si>
    <t xml:space="preserve">2.6 Bienes de cambio </t>
  </si>
  <si>
    <t>Los bienes de cambio se valúan a su costo de adquisición más otros gastos aplicables, o al valor neto de realización el que fuera menor. Los ajustes a valores netos de realización se incluyen en el costo de los bienes vendidos.</t>
  </si>
  <si>
    <t xml:space="preserve">2.7 Inversiones </t>
  </si>
  <si>
    <t xml:space="preserve">Las inversiones están valuadas a su costo menos cualquier pérdida por deterioro (Nota 2.3) y a valor tasación según informe realizado en el mes de noviembre del 2017 por el Ing. Rafael Sapienza Ávila. </t>
  </si>
  <si>
    <t xml:space="preserve">2.8 Propiedades, planta, equipo e intangibles </t>
  </si>
  <si>
    <t xml:space="preserve">Valor Bruto </t>
  </si>
  <si>
    <t xml:space="preserve">Las propiedades, planta y equipo figuran presentados a sus valores de adquisición, netos de depreciaciones y pérdidas por deterioro cuando corresponde (Nota 2.3), reexpresados en moneda de cierre de acuerdo a la variación en el índice general de precios al consumo publicado por Banco Central del Paraguay. </t>
  </si>
  <si>
    <t xml:space="preserve">Gastos Posteriores </t>
  </si>
  <si>
    <t xml:space="preserve">Los gastos posteriores incurridos para reemplazar un componente de una propiedad, planta y equipo únicamente activados cuando estos incrementan los beneficios futuros del mismo. Los demás gastos son reconocidos en el Estado de Resultados en el momento en que se incurren. </t>
  </si>
  <si>
    <t>Depreciaciones</t>
  </si>
  <si>
    <t xml:space="preserve">Las depreciaciones son cargadas al Estado de Resultado utilizando porcentajes fijos sobre los valores antes referidos, estimado según la vida útil estimada para cada categoría, a partir del año siguiente al de su incorporación. </t>
  </si>
  <si>
    <t xml:space="preserve">2.9 Deudas comerciales y deudas diversas </t>
  </si>
  <si>
    <t xml:space="preserve">Las deudas comerciales y diversas están presentadas a su costo amortizado. </t>
  </si>
  <si>
    <t xml:space="preserve">2.10 Deudas Financieras </t>
  </si>
  <si>
    <t>Las deudas financieras están presentadas a su costo amortizado, con cualquier diferencia entre el costo y su valor de cancelación, reconocida en el Estado de Resultados durante el periodo de financiamiento, utilizando tasas de interés efectivas.</t>
  </si>
  <si>
    <t xml:space="preserve">2.11 Patrimonio </t>
  </si>
  <si>
    <t xml:space="preserve">Los dividendos son reconocidos como pasivo en la fecha que son aprobados. </t>
  </si>
  <si>
    <t xml:space="preserve">2.12 Impuesto a la Renta </t>
  </si>
  <si>
    <t xml:space="preserve">El impuesto a la renta sobre el resultado del año comprende el impuesto corriente y el impuesto diferido. El impuesto a la renta es reconocido en el Estado de Resultados, excepto que esté </t>
  </si>
  <si>
    <t xml:space="preserve">relacionado con partidas reconocidas en el patrimonio en cuyo caso se reconoce dentro del patrimonio. </t>
  </si>
  <si>
    <t xml:space="preserve">El impuesto corriente es el impuesto a pagar calculado sobre el monto imponible de ganancia del año, utilizando la tasa del impuesto a la renta vigente a la fecha de los estados financieros del 10%. </t>
  </si>
  <si>
    <t>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t>
  </si>
  <si>
    <t xml:space="preserve">Un activo por impuesto diferido es reconocido solamente hasta el importe que es probable que futuras ganancias imponibles estarán disponibles, contra las cuales el activo pueda ser utilizado. </t>
  </si>
  <si>
    <t xml:space="preserve">2.13 Determinación del Resultado </t>
  </si>
  <si>
    <t xml:space="preserve">La Sociedad aplicó el principio de lo devengado para el reconocimiento de los ingresos y la imputación de costos y gastos. </t>
  </si>
  <si>
    <t xml:space="preserve">Los ingresos operativos representan el importe de los bienes y servicios vendidos a terceros y son reconocidos en el Estado de Resultados cuando los riesgos y beneficios significativos asociados a la propiedad de los mismos han sido transferidos al comprador. </t>
  </si>
  <si>
    <t xml:space="preserve">La depreciación de las propiedades, planta y equipo es calculada según los criterios indicados en la Nota 2.8. </t>
  </si>
  <si>
    <t xml:space="preserve">Los resultados financieros incluyen intereses ganados y perdidos, diferencias de cambio y gastos bancarios, según se indica en la Nota 2.2. y 2.10. </t>
  </si>
  <si>
    <t xml:space="preserve">El resultado por impuesto a la renta es calculado, según se indica en la Nota 2.12. </t>
  </si>
  <si>
    <t xml:space="preserve">2.14 Uso de estimaciones contables </t>
  </si>
  <si>
    <t xml:space="preserve">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</si>
  <si>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A pesar de que las estimaciones realizadas por la Dirección de la Sociedad se han calculado en función de la mejor información disponible al 31 de marzo de 2020,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 </t>
  </si>
  <si>
    <t>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las amortizaciones y el cargo por impuesto a la renta. Los resultados reales futuros pueden diferir de las estimaciones y evaluaciones realizadas a la fecha de preparación de los presentes estados financieros.</t>
  </si>
  <si>
    <t xml:space="preserve">Nota 14 - Instrumentos financieros </t>
  </si>
  <si>
    <t xml:space="preserve">Las empresas están expuestas a los siguientes riesgos relacionados con el uso de instrumentos financieros: </t>
  </si>
  <si>
    <r>
      <t>·</t>
    </r>
    <r>
      <rPr>
        <sz val="7"/>
        <color rgb="FF000000"/>
        <rFont val="Times New Roman"/>
        <family val="1"/>
      </rPr>
      <t xml:space="preserve">         </t>
    </r>
    <r>
      <rPr>
        <sz val="11"/>
        <color rgb="FF000000"/>
        <rFont val="Times New Roman"/>
        <family val="1"/>
      </rPr>
      <t xml:space="preserve">Riesgo de crédito </t>
    </r>
  </si>
  <si>
    <r>
      <t>·</t>
    </r>
    <r>
      <rPr>
        <sz val="7"/>
        <color rgb="FF000000"/>
        <rFont val="Times New Roman"/>
        <family val="1"/>
      </rPr>
      <t xml:space="preserve">         </t>
    </r>
    <r>
      <rPr>
        <sz val="11"/>
        <color rgb="FF000000"/>
        <rFont val="Times New Roman"/>
        <family val="1"/>
      </rPr>
      <t xml:space="preserve">Riesgo de liquidez </t>
    </r>
  </si>
  <si>
    <r>
      <t>·</t>
    </r>
    <r>
      <rPr>
        <sz val="7"/>
        <color rgb="FF000000"/>
        <rFont val="Times New Roman"/>
        <family val="1"/>
      </rPr>
      <t xml:space="preserve">         </t>
    </r>
    <r>
      <rPr>
        <sz val="11"/>
        <color rgb="FF000000"/>
        <rFont val="Times New Roman"/>
        <family val="1"/>
      </rPr>
      <t xml:space="preserve">Riesgo de mercado </t>
    </r>
  </si>
  <si>
    <t xml:space="preserve">En esta nota se presenta información respecto de la exposición de las empresas a cada uno de los riesgos mencionados, los objetivos, las políticas y los procedimientos de las empresas para medir y administrar el riesgo. </t>
  </si>
  <si>
    <t xml:space="preserve">La Dirección es responsable por establecer y supervisar la estructura de administración de riesgo de las empresas. La Gerencia es responsable por el desarrollo y el monitoreo de la administración del riesgo de las empresas, e informa regularmente a la Dirección acerca de sus actividades. </t>
  </si>
  <si>
    <t xml:space="preserve">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 Las empresas, a través de sus normas y procedimientos de administración, pretenden desarrollar un ambiente de control disciplinado y constructivo en lo que todos los empleados entiendan sus roles y obligaciones. </t>
  </si>
  <si>
    <t xml:space="preserve">14.1 Riesgo de crédito </t>
  </si>
  <si>
    <t>El riesgo de crédito es el riesgo de pérdida financiera que enfrentan las empresas si un cliente o contraparte en un instrumento financiero no cumple con sus obligaciones contractuales, y se origina principalmente de las cuentas por cobrar a clientes.</t>
  </si>
  <si>
    <t xml:space="preserve">La Dirección tiene políticas de crédito que permiten monitorear este riesgo de forma continua, y espera un correcto comportamiento crediticio y los eventuales incumplimientos están cubiertos razonablemente por las previsiones existentes. </t>
  </si>
  <si>
    <t xml:space="preserve">14.2 Riesgo de liquidez </t>
  </si>
  <si>
    <t xml:space="preserve">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empresas. </t>
  </si>
  <si>
    <t xml:space="preserve">14.3 Riesgo de mercado </t>
  </si>
  <si>
    <t xml:space="preserve">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 </t>
  </si>
  <si>
    <t>Riesgo de moneda</t>
  </si>
  <si>
    <r>
      <t xml:space="preserve">La Sociedad incurre en riesgos de otra moneda en ventas y compras denominadas en monedas diferentes al Guaraní. La moneda que origina principalmente este riesgo es el Dólar Estadounidense. Este riesgo es monitoreado de forma de mantener la exposición al mismo en niveles aceptables. </t>
    </r>
    <r>
      <rPr>
        <sz val="11"/>
        <color theme="1"/>
        <rFont val="Times New Roman"/>
        <family val="1"/>
      </rPr>
      <t>El detalle de la exposición al riesgo de moneda se visualiza en el Anexo G.</t>
    </r>
  </si>
  <si>
    <t xml:space="preserve">Nota 15 – Patrimonio </t>
  </si>
  <si>
    <t xml:space="preserve">15.1 Capital </t>
  </si>
  <si>
    <t xml:space="preserve">Al 31 de marzo de 2020 y al 31 de diciembre de 2019 el capital social es de Gs. 38.500.000.000 representado por 38.500 cuotas con un valor nominal de Gs. 1.000.000 cada una, el cual se halla totalmente integrado a dichas fechas. </t>
  </si>
  <si>
    <t xml:space="preserve">15.2 Reserva legal </t>
  </si>
  <si>
    <t xml:space="preserve">De acuerdo con lo establecido en el artículo 91 de la Ley Nº 1034/1.983 del Comerciante, la sociedad debe afectar el 5% de la utilidad del año como reserva legal hasta que el saldo de dicha reserva represente el 20% del capital integrado. </t>
  </si>
  <si>
    <t xml:space="preserve">15.3 Reserva de revalúo </t>
  </si>
  <si>
    <r>
      <t xml:space="preserve">El saldo de este rubro corresponde a la revaluación de las propiedades, planta y equipo. La reexpresión de las propiedades, planta y equipo durante el año 2020 ascendió a Gs. </t>
    </r>
    <r>
      <rPr>
        <sz val="10"/>
        <color theme="1"/>
        <rFont val="Arial"/>
        <family val="2"/>
      </rPr>
      <t xml:space="preserve">          132.528.019  </t>
    </r>
    <r>
      <rPr>
        <sz val="11"/>
        <color rgb="FF000000"/>
        <rFont val="Times New Roman"/>
        <family val="1"/>
      </rPr>
      <t xml:space="preserve">y durante el 2019 a Gs. 479.439.104 el incremento patrimonial producido por el revalúo de las propiedades, planta y equipo podrá ser capitalizado no pudiendo ser distribuido como dividendo, utilidad o beneficio. </t>
    </r>
  </si>
  <si>
    <t xml:space="preserve">15.4 Revalúo técnico </t>
  </si>
  <si>
    <t>El saldo de este rubro corresponde a la revaluación de las propiedades, planta y equipo según las tasaciones realizadas en abril y noviembre 2017 por los Ing. Rafael Sapienza Ávila y Eduardo Francisco Pangrazio que ascendía a Gs. 15.311.014.632 al cierre de diciembre 2017 del cual fuera capitalizado y rescatado durante el 2018 en Gs. 15.310.000.000 quedando el saldo actual de Gs. 1.014.632.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</si>
</sst>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_-;\-* #,##0.00\ _€_-;_-* &quot;-&quot;??\ _€_-;_-@_-"/>
    <numFmt numFmtId="165" formatCode="_(* #,##0_);_(* \(#,##0\);_(* &quot;-&quot;_);_(@_)"/>
    <numFmt numFmtId="166" formatCode="_-* #,##0\ _€_-;\-* #,##0\ _€_-;_-* &quot;-&quot;??\ _€_-;_-@_-"/>
  </numFmts>
  <fonts count="36" x14ac:knownFonts="1">
    <font>
      <sz val="11"/>
      <color theme="1"/>
      <name val="Calibri"/>
      <family val="2"/>
      <scheme val="minor"/>
    </font>
    <font>
      <sz val="11"/>
      <color theme="1"/>
      <name val="Calibri"/>
      <family val="2"/>
      <scheme val="minor"/>
    </font>
    <font>
      <b/>
      <sz val="11"/>
      <color theme="1"/>
      <name val="Calibri"/>
      <family val="2"/>
      <scheme val="minor"/>
    </font>
    <font>
      <b/>
      <sz val="14"/>
      <name val="Times New Roman"/>
      <family val="1"/>
    </font>
    <font>
      <sz val="10"/>
      <name val="Times New Roman"/>
      <family val="1"/>
    </font>
    <font>
      <b/>
      <sz val="12"/>
      <name val="Times New Roman"/>
      <family val="1"/>
    </font>
    <font>
      <b/>
      <sz val="10"/>
      <name val="Times New Roman"/>
      <family val="1"/>
    </font>
    <font>
      <sz val="10"/>
      <color indexed="9"/>
      <name val="Times New Roman"/>
      <family val="1"/>
    </font>
    <font>
      <b/>
      <sz val="10"/>
      <color theme="0"/>
      <name val="Times New Roman"/>
      <family val="1"/>
    </font>
    <font>
      <sz val="12"/>
      <name val="Times New Roman"/>
      <family val="1"/>
    </font>
    <font>
      <b/>
      <sz val="11"/>
      <name val="Times New Roman"/>
      <family val="1"/>
    </font>
    <font>
      <sz val="10"/>
      <color theme="0"/>
      <name val="Times New Roman"/>
      <family val="1"/>
    </font>
    <font>
      <b/>
      <sz val="10"/>
      <color indexed="8"/>
      <name val="Times New Roman"/>
      <family val="1"/>
    </font>
    <font>
      <b/>
      <u/>
      <sz val="10"/>
      <name val="Times New Roman"/>
      <family val="1"/>
    </font>
    <font>
      <b/>
      <sz val="7"/>
      <name val="Times New Roman"/>
      <family val="1"/>
    </font>
    <font>
      <b/>
      <sz val="9"/>
      <name val="Times New Roman"/>
      <family val="1"/>
    </font>
    <font>
      <b/>
      <sz val="9"/>
      <color indexed="8"/>
      <name val="Times New Roman"/>
      <family val="1"/>
    </font>
    <font>
      <u/>
      <sz val="9"/>
      <color indexed="8"/>
      <name val="Times New Roman"/>
      <family val="1"/>
    </font>
    <font>
      <b/>
      <sz val="16"/>
      <color rgb="FF000000"/>
      <name val="Times New Roman"/>
      <family val="1"/>
    </font>
    <font>
      <b/>
      <sz val="14"/>
      <color rgb="FF000000"/>
      <name val="Times New Roman"/>
      <family val="1"/>
    </font>
    <font>
      <sz val="14"/>
      <color rgb="FF000000"/>
      <name val="Times New Roman"/>
      <family val="1"/>
    </font>
    <font>
      <sz val="11"/>
      <color rgb="FF000000"/>
      <name val="Times New Roman"/>
      <family val="1"/>
    </font>
    <font>
      <b/>
      <sz val="11.5"/>
      <color rgb="FF000000"/>
      <name val="Times New Roman"/>
      <family val="1"/>
    </font>
    <font>
      <sz val="11.5"/>
      <color rgb="FF000000"/>
      <name val="Times New Roman"/>
      <family val="1"/>
    </font>
    <font>
      <b/>
      <i/>
      <sz val="11"/>
      <color rgb="FF000000"/>
      <name val="Times New Roman"/>
      <family val="1"/>
    </font>
    <font>
      <b/>
      <i/>
      <sz val="11.5"/>
      <color theme="1"/>
      <name val="Times New Roman"/>
      <family val="1"/>
    </font>
    <font>
      <sz val="11"/>
      <color theme="1"/>
      <name val="Times New Roman"/>
      <family val="1"/>
    </font>
    <font>
      <b/>
      <sz val="11.5"/>
      <color theme="1"/>
      <name val="Times New Roman"/>
      <family val="1"/>
    </font>
    <font>
      <sz val="11.5"/>
      <color theme="1"/>
      <name val="Times New Roman"/>
      <family val="1"/>
    </font>
    <font>
      <b/>
      <sz val="11"/>
      <color theme="1"/>
      <name val="Times New Roman"/>
      <family val="1"/>
    </font>
    <font>
      <b/>
      <sz val="12"/>
      <color rgb="FF000000"/>
      <name val="Times New Roman"/>
      <family val="1"/>
    </font>
    <font>
      <b/>
      <i/>
      <sz val="11.5"/>
      <color rgb="FF000000"/>
      <name val="Times New Roman"/>
      <family val="1"/>
    </font>
    <font>
      <sz val="11"/>
      <color rgb="FF000000"/>
      <name val="Symbol"/>
      <family val="1"/>
      <charset val="2"/>
    </font>
    <font>
      <sz val="7"/>
      <color rgb="FF000000"/>
      <name val="Times New Roman"/>
      <family val="1"/>
    </font>
    <font>
      <b/>
      <sz val="11"/>
      <color rgb="FF000000"/>
      <name val="Times New Roman"/>
      <family val="1"/>
    </font>
    <font>
      <sz val="10"/>
      <color theme="1"/>
      <name val="Arial"/>
      <family val="2"/>
    </font>
  </fonts>
  <fills count="2">
    <fill>
      <patternFill patternType="none"/>
    </fill>
    <fill>
      <patternFill patternType="gray125"/>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double">
        <color indexed="64"/>
      </bottom>
      <diagonal/>
    </border>
    <border>
      <left/>
      <right/>
      <top/>
      <bottom style="thin">
        <color indexed="64"/>
      </bottom>
      <diagonal/>
    </border>
    <border>
      <left/>
      <right/>
      <top/>
      <bottom style="double">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74">
    <xf numFmtId="0" fontId="0" fillId="0" borderId="0" xfId="0"/>
    <xf numFmtId="0" fontId="3" fillId="0" borderId="0" xfId="0" applyFont="1" applyAlignment="1">
      <alignment horizontal="center"/>
    </xf>
    <xf numFmtId="0" fontId="4" fillId="0" borderId="0" xfId="0" applyFont="1"/>
    <xf numFmtId="0" fontId="5" fillId="0" borderId="0" xfId="0" applyFont="1" applyAlignment="1">
      <alignment horizontal="center"/>
    </xf>
    <xf numFmtId="0" fontId="4" fillId="0" borderId="0" xfId="0" applyFont="1" applyAlignment="1">
      <alignment horizontal="center"/>
    </xf>
    <xf numFmtId="0" fontId="6" fillId="0" borderId="0" xfId="0" applyFont="1"/>
    <xf numFmtId="0" fontId="6" fillId="0" borderId="1" xfId="0" applyFont="1" applyBorder="1"/>
    <xf numFmtId="0" fontId="6" fillId="0" borderId="2" xfId="0" applyFont="1" applyBorder="1"/>
    <xf numFmtId="0" fontId="6" fillId="0" borderId="3" xfId="0" applyFont="1" applyBorder="1"/>
    <xf numFmtId="0" fontId="6" fillId="0" borderId="4" xfId="0" applyFont="1" applyBorder="1"/>
    <xf numFmtId="14" fontId="6" fillId="0" borderId="0" xfId="0" applyNumberFormat="1" applyFont="1"/>
    <xf numFmtId="0" fontId="6" fillId="0" borderId="5" xfId="0" applyFont="1" applyBorder="1"/>
    <xf numFmtId="0" fontId="4" fillId="0" borderId="4" xfId="0" applyFont="1" applyBorder="1"/>
    <xf numFmtId="0" fontId="4" fillId="0" borderId="5" xfId="0" applyFont="1" applyBorder="1"/>
    <xf numFmtId="3" fontId="4" fillId="0" borderId="0" xfId="0" applyNumberFormat="1" applyFont="1"/>
    <xf numFmtId="3" fontId="6" fillId="0" borderId="6" xfId="0" applyNumberFormat="1" applyFont="1" applyBorder="1"/>
    <xf numFmtId="3" fontId="6" fillId="0" borderId="0" xfId="0" applyNumberFormat="1" applyFont="1"/>
    <xf numFmtId="43" fontId="4" fillId="0" borderId="0" xfId="1" applyFont="1" applyBorder="1"/>
    <xf numFmtId="0" fontId="6" fillId="0" borderId="0" xfId="0" applyFont="1" applyAlignment="1">
      <alignment horizontal="right"/>
    </xf>
    <xf numFmtId="0" fontId="4" fillId="0" borderId="0" xfId="0" applyFont="1" applyAlignment="1">
      <alignment horizontal="right"/>
    </xf>
    <xf numFmtId="165" fontId="4" fillId="0" borderId="7" xfId="2" applyNumberFormat="1" applyFont="1" applyFill="1" applyBorder="1" applyAlignment="1" applyProtection="1">
      <alignment horizontal="right" vertical="center"/>
    </xf>
    <xf numFmtId="3" fontId="6" fillId="0" borderId="8" xfId="0" applyNumberFormat="1" applyFont="1" applyBorder="1"/>
    <xf numFmtId="0" fontId="8" fillId="0" borderId="0" xfId="0" applyFont="1"/>
    <xf numFmtId="0" fontId="4" fillId="0" borderId="9" xfId="0" applyFont="1" applyBorder="1"/>
    <xf numFmtId="0" fontId="4" fillId="0" borderId="10" xfId="0" applyFont="1" applyBorder="1"/>
    <xf numFmtId="3" fontId="4" fillId="0" borderId="10" xfId="0" applyNumberFormat="1" applyFont="1" applyBorder="1"/>
    <xf numFmtId="0" fontId="4" fillId="0" borderId="11" xfId="0" applyFont="1" applyBorder="1"/>
    <xf numFmtId="0" fontId="4" fillId="0" borderId="0" xfId="0" applyFont="1"/>
    <xf numFmtId="0" fontId="9" fillId="0" borderId="0" xfId="0" applyFont="1"/>
    <xf numFmtId="0" fontId="4" fillId="0" borderId="0" xfId="0" applyFont="1" applyBorder="1"/>
    <xf numFmtId="0" fontId="10" fillId="0" borderId="0" xfId="0" applyFont="1" applyAlignment="1">
      <alignment horizontal="center"/>
    </xf>
    <xf numFmtId="0" fontId="10" fillId="0" borderId="0" xfId="0" applyFont="1" applyAlignment="1">
      <alignment horizontal="center"/>
    </xf>
    <xf numFmtId="0" fontId="6" fillId="0" borderId="0" xfId="0" applyFont="1" applyAlignment="1">
      <alignment horizontal="center"/>
    </xf>
    <xf numFmtId="0" fontId="4" fillId="0" borderId="12" xfId="0" applyFont="1" applyBorder="1"/>
    <xf numFmtId="0" fontId="4" fillId="0" borderId="13" xfId="0" applyFont="1" applyBorder="1"/>
    <xf numFmtId="14" fontId="6" fillId="0" borderId="14" xfId="0" applyNumberFormat="1" applyFont="1" applyBorder="1"/>
    <xf numFmtId="0" fontId="4" fillId="0" borderId="15" xfId="0" applyFont="1" applyBorder="1"/>
    <xf numFmtId="14" fontId="6" fillId="0" borderId="16" xfId="0" applyNumberFormat="1" applyFont="1" applyBorder="1"/>
    <xf numFmtId="0" fontId="4" fillId="0" borderId="14" xfId="0" applyFont="1" applyBorder="1"/>
    <xf numFmtId="165" fontId="4" fillId="0" borderId="17" xfId="2" applyNumberFormat="1" applyFont="1" applyFill="1" applyBorder="1" applyAlignment="1" applyProtection="1">
      <alignment horizontal="right" vertical="center"/>
    </xf>
    <xf numFmtId="165" fontId="4" fillId="0" borderId="16" xfId="2" applyNumberFormat="1" applyFont="1" applyFill="1" applyBorder="1" applyAlignment="1" applyProtection="1">
      <alignment horizontal="right" vertical="center"/>
    </xf>
    <xf numFmtId="0" fontId="6" fillId="0" borderId="15" xfId="0" applyFont="1" applyBorder="1"/>
    <xf numFmtId="165" fontId="6" fillId="0" borderId="18" xfId="2" applyNumberFormat="1" applyFont="1" applyFill="1" applyBorder="1" applyAlignment="1" applyProtection="1">
      <alignment horizontal="right" vertical="center"/>
    </xf>
    <xf numFmtId="3" fontId="11" fillId="0" borderId="0" xfId="0" applyNumberFormat="1" applyFont="1"/>
    <xf numFmtId="0" fontId="4" fillId="0" borderId="17" xfId="0" applyFont="1" applyBorder="1"/>
    <xf numFmtId="0" fontId="4" fillId="0" borderId="20" xfId="0" applyFont="1" applyBorder="1"/>
    <xf numFmtId="0" fontId="4" fillId="0" borderId="7" xfId="0" applyFont="1" applyBorder="1"/>
    <xf numFmtId="0" fontId="4" fillId="0" borderId="16" xfId="0" applyFont="1" applyBorder="1"/>
    <xf numFmtId="0" fontId="6" fillId="0" borderId="21" xfId="0" applyFont="1" applyBorder="1"/>
    <xf numFmtId="14" fontId="6" fillId="0" borderId="2" xfId="0" applyNumberFormat="1" applyFont="1" applyBorder="1"/>
    <xf numFmtId="14" fontId="6" fillId="0" borderId="3" xfId="0" applyNumberFormat="1" applyFont="1" applyBorder="1"/>
    <xf numFmtId="0" fontId="6" fillId="0" borderId="22" xfId="0" applyFont="1" applyBorder="1"/>
    <xf numFmtId="0" fontId="6" fillId="0" borderId="2" xfId="0" applyFont="1" applyBorder="1"/>
    <xf numFmtId="0" fontId="6" fillId="0" borderId="23" xfId="0" applyFont="1" applyBorder="1"/>
    <xf numFmtId="0" fontId="6" fillId="0" borderId="24" xfId="0" applyFont="1" applyBorder="1"/>
    <xf numFmtId="3" fontId="12" fillId="0" borderId="21" xfId="0" applyNumberFormat="1" applyFont="1" applyBorder="1" applyAlignment="1">
      <alignment horizontal="center" vertical="center" wrapText="1"/>
    </xf>
    <xf numFmtId="0" fontId="6" fillId="0" borderId="0" xfId="0" applyFont="1"/>
    <xf numFmtId="0" fontId="6" fillId="0" borderId="21" xfId="0" applyFont="1" applyBorder="1"/>
    <xf numFmtId="3" fontId="12" fillId="0" borderId="22" xfId="0" applyNumberFormat="1" applyFont="1" applyBorder="1" applyAlignment="1">
      <alignment horizontal="center" vertical="center" wrapText="1"/>
    </xf>
    <xf numFmtId="0" fontId="4" fillId="0" borderId="25" xfId="0" applyFont="1" applyBorder="1"/>
    <xf numFmtId="165" fontId="4" fillId="0" borderId="26" xfId="1" applyNumberFormat="1" applyFont="1" applyBorder="1"/>
    <xf numFmtId="165" fontId="4" fillId="0" borderId="27" xfId="1" applyNumberFormat="1" applyFont="1" applyBorder="1"/>
    <xf numFmtId="0" fontId="4" fillId="0" borderId="28" xfId="0" applyFont="1" applyBorder="1"/>
    <xf numFmtId="165" fontId="4" fillId="0" borderId="18" xfId="1" applyNumberFormat="1" applyFont="1" applyBorder="1"/>
    <xf numFmtId="0" fontId="11" fillId="0" borderId="0" xfId="0" applyFont="1"/>
    <xf numFmtId="0" fontId="6" fillId="0" borderId="29" xfId="0" applyFont="1" applyBorder="1"/>
    <xf numFmtId="165" fontId="6" fillId="0" borderId="30" xfId="1" applyNumberFormat="1" applyFont="1" applyBorder="1"/>
    <xf numFmtId="165" fontId="6" fillId="0" borderId="31" xfId="1" applyNumberFormat="1" applyFont="1" applyBorder="1"/>
    <xf numFmtId="0" fontId="10" fillId="0" borderId="0" xfId="0" applyFont="1"/>
    <xf numFmtId="0" fontId="4" fillId="0" borderId="32" xfId="0" applyFont="1" applyBorder="1" applyAlignment="1">
      <alignment horizontal="center"/>
    </xf>
    <xf numFmtId="0" fontId="4" fillId="0" borderId="19" xfId="0" applyFont="1" applyBorder="1" applyAlignment="1">
      <alignment horizontal="center"/>
    </xf>
    <xf numFmtId="0" fontId="4" fillId="0" borderId="33" xfId="0" applyFont="1" applyBorder="1" applyAlignment="1">
      <alignment horizontal="center"/>
    </xf>
    <xf numFmtId="0" fontId="6" fillId="0" borderId="12" xfId="0" applyFont="1" applyBorder="1" applyAlignment="1">
      <alignment horizontal="center"/>
    </xf>
    <xf numFmtId="0" fontId="6" fillId="0" borderId="34" xfId="0" applyFont="1" applyBorder="1" applyAlignment="1">
      <alignment horizontal="center"/>
    </xf>
    <xf numFmtId="0" fontId="6" fillId="0" borderId="14" xfId="0" applyFont="1" applyBorder="1" applyAlignment="1">
      <alignment horizontal="center"/>
    </xf>
    <xf numFmtId="0" fontId="6" fillId="0" borderId="20" xfId="0" applyFont="1" applyBorder="1" applyAlignment="1">
      <alignment horizontal="center"/>
    </xf>
    <xf numFmtId="0" fontId="6" fillId="0" borderId="35" xfId="0" applyFont="1" applyBorder="1" applyAlignment="1">
      <alignment horizontal="center"/>
    </xf>
    <xf numFmtId="0" fontId="6" fillId="0" borderId="16" xfId="0" applyFont="1" applyBorder="1" applyAlignment="1">
      <alignment horizontal="center"/>
    </xf>
    <xf numFmtId="0" fontId="4" fillId="0" borderId="36" xfId="0" applyFont="1" applyBorder="1"/>
    <xf numFmtId="165" fontId="4" fillId="0" borderId="36" xfId="2" applyNumberFormat="1" applyFont="1" applyFill="1" applyBorder="1" applyAlignment="1" applyProtection="1">
      <alignment horizontal="right" vertical="center"/>
    </xf>
    <xf numFmtId="165" fontId="6" fillId="0" borderId="36" xfId="2" applyNumberFormat="1" applyFont="1" applyFill="1" applyBorder="1" applyAlignment="1" applyProtection="1">
      <alignment horizontal="right" vertical="center"/>
    </xf>
    <xf numFmtId="166" fontId="11" fillId="0" borderId="0" xfId="1" applyNumberFormat="1" applyFont="1"/>
    <xf numFmtId="0" fontId="4" fillId="0" borderId="35" xfId="0" applyFont="1" applyBorder="1"/>
    <xf numFmtId="165" fontId="6" fillId="0" borderId="17" xfId="2" applyNumberFormat="1" applyFont="1" applyFill="1" applyBorder="1" applyAlignment="1" applyProtection="1">
      <alignment horizontal="right" vertical="center"/>
    </xf>
    <xf numFmtId="0" fontId="6" fillId="0" borderId="32" xfId="0" applyFont="1" applyBorder="1" applyAlignment="1">
      <alignment horizontal="center"/>
    </xf>
    <xf numFmtId="0" fontId="6" fillId="0" borderId="19" xfId="0" applyFont="1" applyBorder="1" applyAlignment="1">
      <alignment horizontal="center"/>
    </xf>
    <xf numFmtId="0" fontId="6" fillId="0" borderId="33" xfId="0" applyFont="1" applyBorder="1" applyAlignment="1">
      <alignment horizontal="center"/>
    </xf>
    <xf numFmtId="0" fontId="6" fillId="0" borderId="18" xfId="0" applyFont="1" applyBorder="1"/>
    <xf numFmtId="0" fontId="6" fillId="0" borderId="18" xfId="0" applyFont="1" applyBorder="1" applyAlignment="1">
      <alignment horizontal="center" wrapText="1"/>
    </xf>
    <xf numFmtId="0" fontId="6" fillId="0" borderId="18" xfId="0" applyFont="1" applyBorder="1"/>
    <xf numFmtId="0" fontId="4" fillId="0" borderId="18" xfId="0" applyFont="1" applyBorder="1"/>
    <xf numFmtId="166" fontId="4" fillId="0" borderId="18" xfId="1" applyNumberFormat="1" applyFont="1" applyBorder="1"/>
    <xf numFmtId="166" fontId="6" fillId="0" borderId="18" xfId="1" applyNumberFormat="1" applyFont="1" applyBorder="1"/>
    <xf numFmtId="166" fontId="8" fillId="0" borderId="0" xfId="0" applyNumberFormat="1" applyFont="1"/>
    <xf numFmtId="0" fontId="6" fillId="0" borderId="14" xfId="0" applyFont="1" applyBorder="1" applyAlignment="1">
      <alignment horizontal="center" vertical="center"/>
    </xf>
    <xf numFmtId="0" fontId="6" fillId="0" borderId="16" xfId="0" applyFont="1" applyBorder="1" applyAlignment="1">
      <alignment horizontal="center" vertical="center"/>
    </xf>
    <xf numFmtId="0" fontId="6" fillId="0" borderId="18" xfId="0" applyFont="1" applyBorder="1" applyAlignment="1">
      <alignment horizontal="center"/>
    </xf>
    <xf numFmtId="9" fontId="4" fillId="0" borderId="18" xfId="3" applyFont="1" applyBorder="1" applyAlignment="1">
      <alignment horizontal="center"/>
    </xf>
    <xf numFmtId="0" fontId="6" fillId="0" borderId="18" xfId="0" applyFont="1" applyBorder="1" applyAlignment="1">
      <alignment horizontal="center"/>
    </xf>
    <xf numFmtId="0" fontId="6" fillId="0" borderId="18" xfId="0" applyFont="1" applyBorder="1" applyAlignment="1">
      <alignment vertical="center"/>
    </xf>
    <xf numFmtId="0" fontId="6" fillId="0" borderId="18" xfId="0" applyFont="1" applyBorder="1" applyAlignment="1">
      <alignment wrapText="1"/>
    </xf>
    <xf numFmtId="0" fontId="6" fillId="0" borderId="14" xfId="0" applyFont="1" applyBorder="1" applyAlignment="1">
      <alignment wrapText="1"/>
    </xf>
    <xf numFmtId="0" fontId="6" fillId="0" borderId="14" xfId="0" applyFont="1" applyBorder="1" applyAlignment="1">
      <alignment horizontal="center" vertical="center" wrapText="1"/>
    </xf>
    <xf numFmtId="0" fontId="6" fillId="0" borderId="17" xfId="0" applyFont="1" applyBorder="1" applyAlignment="1">
      <alignment wrapText="1"/>
    </xf>
    <xf numFmtId="0" fontId="6" fillId="0" borderId="17" xfId="0" applyFont="1" applyBorder="1" applyAlignment="1">
      <alignment horizontal="center" vertical="center" wrapText="1"/>
    </xf>
    <xf numFmtId="0" fontId="6" fillId="0" borderId="16" xfId="0" applyFont="1" applyBorder="1" applyAlignment="1">
      <alignment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8" xfId="0" applyFont="1" applyBorder="1" applyAlignment="1">
      <alignment vertical="center" wrapText="1"/>
    </xf>
    <xf numFmtId="0" fontId="4" fillId="0" borderId="0" xfId="0" applyFont="1" applyAlignment="1">
      <alignment wrapText="1"/>
    </xf>
    <xf numFmtId="0" fontId="4" fillId="0" borderId="18" xfId="0" applyFont="1" applyBorder="1" applyAlignment="1">
      <alignment horizontal="left" vertical="center" wrapText="1"/>
    </xf>
    <xf numFmtId="0" fontId="13" fillId="0" borderId="0" xfId="0" applyFont="1"/>
    <xf numFmtId="49" fontId="6" fillId="0" borderId="0" xfId="0" applyNumberFormat="1" applyFont="1" applyAlignment="1">
      <alignment horizontal="center"/>
    </xf>
    <xf numFmtId="166" fontId="4" fillId="0" borderId="0" xfId="1" applyNumberFormat="1" applyFont="1"/>
    <xf numFmtId="166" fontId="6" fillId="0" borderId="6" xfId="1" applyNumberFormat="1" applyFont="1" applyBorder="1"/>
    <xf numFmtId="166" fontId="6" fillId="0" borderId="0" xfId="1" applyNumberFormat="1" applyFont="1"/>
    <xf numFmtId="0" fontId="6" fillId="0" borderId="0" xfId="0" applyFont="1" applyAlignment="1">
      <alignment horizontal="center"/>
    </xf>
    <xf numFmtId="0" fontId="4" fillId="0" borderId="32" xfId="0" applyFont="1" applyBorder="1"/>
    <xf numFmtId="0" fontId="4" fillId="0" borderId="19" xfId="0" applyFont="1" applyBorder="1"/>
    <xf numFmtId="0" fontId="4" fillId="0" borderId="33" xfId="0" applyFont="1" applyBorder="1"/>
    <xf numFmtId="166" fontId="4" fillId="0" borderId="19" xfId="1" applyNumberFormat="1" applyFont="1" applyBorder="1"/>
    <xf numFmtId="166" fontId="4" fillId="0" borderId="33" xfId="1" applyNumberFormat="1" applyFont="1" applyBorder="1"/>
    <xf numFmtId="166" fontId="4" fillId="0" borderId="0" xfId="1" applyNumberFormat="1" applyFont="1" applyBorder="1"/>
    <xf numFmtId="164" fontId="4" fillId="0" borderId="18" xfId="1" applyNumberFormat="1" applyFont="1" applyBorder="1"/>
    <xf numFmtId="164" fontId="6" fillId="0" borderId="18" xfId="1" applyNumberFormat="1" applyFont="1" applyBorder="1"/>
    <xf numFmtId="4" fontId="8" fillId="0" borderId="0" xfId="0" applyNumberFormat="1" applyFont="1"/>
    <xf numFmtId="4" fontId="11" fillId="0" borderId="0" xfId="0" applyNumberFormat="1" applyFont="1"/>
    <xf numFmtId="43" fontId="4" fillId="0" borderId="18" xfId="1" applyFont="1" applyBorder="1"/>
    <xf numFmtId="166" fontId="6" fillId="0" borderId="32" xfId="1" applyNumberFormat="1" applyFont="1" applyBorder="1" applyAlignment="1">
      <alignment horizontal="center"/>
    </xf>
    <xf numFmtId="166" fontId="6" fillId="0" borderId="19" xfId="1" applyNumberFormat="1" applyFont="1" applyBorder="1" applyAlignment="1">
      <alignment horizontal="center"/>
    </xf>
    <xf numFmtId="166" fontId="6" fillId="0" borderId="33" xfId="1" applyNumberFormat="1" applyFont="1" applyBorder="1" applyAlignment="1">
      <alignment horizontal="center"/>
    </xf>
    <xf numFmtId="0" fontId="6" fillId="0" borderId="37" xfId="0" applyFont="1" applyBorder="1"/>
    <xf numFmtId="0" fontId="6" fillId="0" borderId="38" xfId="0" applyFont="1" applyBorder="1"/>
    <xf numFmtId="164" fontId="6" fillId="0" borderId="38" xfId="0" applyNumberFormat="1" applyFont="1" applyBorder="1"/>
    <xf numFmtId="164" fontId="6" fillId="0" borderId="39" xfId="0" applyNumberFormat="1" applyFont="1" applyBorder="1"/>
    <xf numFmtId="166" fontId="8" fillId="0" borderId="0" xfId="1" applyNumberFormat="1" applyFont="1"/>
    <xf numFmtId="0" fontId="6" fillId="0" borderId="18" xfId="0" applyFont="1" applyBorder="1" applyAlignment="1">
      <alignment wrapText="1"/>
    </xf>
    <xf numFmtId="166" fontId="6" fillId="0" borderId="18" xfId="1" applyNumberFormat="1" applyFont="1" applyBorder="1" applyAlignment="1">
      <alignment horizontal="center"/>
    </xf>
    <xf numFmtId="166" fontId="6" fillId="0" borderId="14" xfId="1" applyNumberFormat="1" applyFont="1" applyBorder="1"/>
    <xf numFmtId="0" fontId="4" fillId="0" borderId="18" xfId="0" applyFont="1" applyBorder="1" applyAlignment="1">
      <alignment wrapText="1"/>
    </xf>
    <xf numFmtId="43" fontId="8" fillId="0" borderId="0" xfId="1" applyFont="1"/>
    <xf numFmtId="0" fontId="2" fillId="0" borderId="0" xfId="0" applyFont="1"/>
    <xf numFmtId="0" fontId="6" fillId="0" borderId="18" xfId="0" applyFont="1" applyBorder="1" applyAlignment="1">
      <alignment horizontal="center" vertical="center"/>
    </xf>
    <xf numFmtId="0" fontId="6" fillId="0" borderId="32" xfId="0" applyFont="1" applyBorder="1" applyAlignment="1">
      <alignment horizontal="center"/>
    </xf>
    <xf numFmtId="166" fontId="4" fillId="0" borderId="32" xfId="1" applyNumberFormat="1" applyFont="1" applyBorder="1"/>
    <xf numFmtId="43" fontId="4" fillId="0" borderId="18" xfId="1" applyFont="1" applyBorder="1"/>
    <xf numFmtId="0" fontId="4" fillId="0" borderId="18" xfId="0" applyFont="1" applyBorder="1" applyAlignment="1">
      <alignment horizontal="left"/>
    </xf>
    <xf numFmtId="43" fontId="4" fillId="0" borderId="32" xfId="1" applyFont="1" applyBorder="1"/>
    <xf numFmtId="43" fontId="11" fillId="0" borderId="0" xfId="1" applyFont="1"/>
    <xf numFmtId="166" fontId="6" fillId="0" borderId="38" xfId="1" applyNumberFormat="1" applyFont="1" applyBorder="1"/>
    <xf numFmtId="166" fontId="6" fillId="0" borderId="0" xfId="1" applyNumberFormat="1" applyFont="1" applyBorder="1"/>
    <xf numFmtId="0" fontId="0" fillId="0" borderId="0" xfId="0"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0" fillId="0" borderId="0" xfId="0" applyAlignment="1">
      <alignment horizontal="justify" vertical="center"/>
    </xf>
    <xf numFmtId="0" fontId="21" fillId="0" borderId="0" xfId="0" applyFont="1" applyAlignment="1">
      <alignment horizontal="justify"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0" applyFont="1" applyAlignment="1">
      <alignment vertical="center"/>
    </xf>
    <xf numFmtId="0" fontId="26"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6" fillId="0" borderId="0" xfId="0" applyFont="1" applyAlignment="1">
      <alignment horizontal="justify" vertical="center" wrapText="1"/>
    </xf>
    <xf numFmtId="0" fontId="29" fillId="0" borderId="0" xfId="0" applyFont="1" applyAlignment="1">
      <alignment horizontal="justify" vertical="center" wrapText="1"/>
    </xf>
    <xf numFmtId="0" fontId="29" fillId="0" borderId="0" xfId="0" applyFont="1" applyAlignment="1">
      <alignment horizontal="center" vertical="center" wrapText="1"/>
    </xf>
    <xf numFmtId="0" fontId="26" fillId="0" borderId="0" xfId="0" applyFont="1" applyAlignment="1">
      <alignment vertical="center" wrapText="1"/>
    </xf>
    <xf numFmtId="0" fontId="26" fillId="0" borderId="0" xfId="0" applyFont="1" applyAlignment="1">
      <alignment horizontal="center" vertical="center" wrapText="1"/>
    </xf>
    <xf numFmtId="0" fontId="30" fillId="0" borderId="0" xfId="0" applyFont="1" applyAlignment="1">
      <alignment vertical="center"/>
    </xf>
    <xf numFmtId="0" fontId="21" fillId="0" borderId="0" xfId="0" applyFont="1" applyAlignment="1">
      <alignment horizontal="right" vertical="center"/>
    </xf>
    <xf numFmtId="0" fontId="31" fillId="0" borderId="0" xfId="0" applyFont="1" applyAlignment="1">
      <alignment vertical="center"/>
    </xf>
    <xf numFmtId="0" fontId="32" fillId="0" borderId="0" xfId="0" applyFont="1" applyAlignment="1">
      <alignment horizontal="left" vertical="center" indent="5"/>
    </xf>
    <xf numFmtId="0" fontId="34" fillId="0" borderId="0" xfId="0" applyFont="1" applyAlignment="1">
      <alignment vertical="center"/>
    </xf>
  </cellXfs>
  <cellStyles count="4">
    <cellStyle name="Millares" xfId="1" builtinId="3"/>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5</xdr:col>
      <xdr:colOff>0</xdr:colOff>
      <xdr:row>11</xdr:row>
      <xdr:rowOff>0</xdr:rowOff>
    </xdr:from>
    <xdr:to>
      <xdr:col>10</xdr:col>
      <xdr:colOff>38100</xdr:colOff>
      <xdr:row>14</xdr:row>
      <xdr:rowOff>6517</xdr:rowOff>
    </xdr:to>
    <xdr:sp macro="" textlink="">
      <xdr:nvSpPr>
        <xdr:cNvPr id="2" name="WordArt 1">
          <a:extLst>
            <a:ext uri="{FF2B5EF4-FFF2-40B4-BE49-F238E27FC236}">
              <a16:creationId xmlns:a16="http://schemas.microsoft.com/office/drawing/2014/main" id="{96660EB1-FB24-47D3-9282-31C42AB9D93B}"/>
            </a:ext>
          </a:extLst>
        </xdr:cNvPr>
        <xdr:cNvSpPr>
          <a:spLocks noChangeArrowheads="1" noChangeShapeType="1" noTextEdit="1"/>
        </xdr:cNvSpPr>
      </xdr:nvSpPr>
      <xdr:spPr bwMode="auto">
        <a:xfrm>
          <a:off x="4333875" y="2305050"/>
          <a:ext cx="3848100" cy="492292"/>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7</xdr:row>
      <xdr:rowOff>0</xdr:rowOff>
    </xdr:from>
    <xdr:to>
      <xdr:col>10</xdr:col>
      <xdr:colOff>76200</xdr:colOff>
      <xdr:row>7</xdr:row>
      <xdr:rowOff>0</xdr:rowOff>
    </xdr:to>
    <xdr:sp macro="" textlink="">
      <xdr:nvSpPr>
        <xdr:cNvPr id="2" name="WordArt 1">
          <a:extLst>
            <a:ext uri="{FF2B5EF4-FFF2-40B4-BE49-F238E27FC236}">
              <a16:creationId xmlns:a16="http://schemas.microsoft.com/office/drawing/2014/main" id="{0D7E5D28-8C97-4BAB-8E5F-2F8DA11B24ED}"/>
            </a:ext>
          </a:extLst>
        </xdr:cNvPr>
        <xdr:cNvSpPr>
          <a:spLocks noChangeArrowheads="1" noChangeShapeType="1" noTextEdit="1"/>
        </xdr:cNvSpPr>
      </xdr:nvSpPr>
      <xdr:spPr bwMode="auto">
        <a:xfrm>
          <a:off x="7820025" y="1943100"/>
          <a:ext cx="2247900" cy="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21981</xdr:colOff>
      <xdr:row>27</xdr:row>
      <xdr:rowOff>36635</xdr:rowOff>
    </xdr:from>
    <xdr:to>
      <xdr:col>2</xdr:col>
      <xdr:colOff>0</xdr:colOff>
      <xdr:row>29</xdr:row>
      <xdr:rowOff>109904</xdr:rowOff>
    </xdr:to>
    <xdr:cxnSp macro="">
      <xdr:nvCxnSpPr>
        <xdr:cNvPr id="2" name="2 Conector recto">
          <a:extLst>
            <a:ext uri="{FF2B5EF4-FFF2-40B4-BE49-F238E27FC236}">
              <a16:creationId xmlns:a16="http://schemas.microsoft.com/office/drawing/2014/main" id="{687AE70E-BC22-480B-84D2-29623A025466}"/>
            </a:ext>
          </a:extLst>
        </xdr:cNvPr>
        <xdr:cNvCxnSpPr/>
      </xdr:nvCxnSpPr>
      <xdr:spPr>
        <a:xfrm>
          <a:off x="21981" y="5105400"/>
          <a:ext cx="31974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666750</xdr:colOff>
      <xdr:row>34</xdr:row>
      <xdr:rowOff>133350</xdr:rowOff>
    </xdr:from>
    <xdr:to>
      <xdr:col>0</xdr:col>
      <xdr:colOff>4962525</xdr:colOff>
      <xdr:row>39</xdr:row>
      <xdr:rowOff>123825</xdr:rowOff>
    </xdr:to>
    <xdr:pic>
      <xdr:nvPicPr>
        <xdr:cNvPr id="3" name="Imagen 2">
          <a:extLst>
            <a:ext uri="{FF2B5EF4-FFF2-40B4-BE49-F238E27FC236}">
              <a16:creationId xmlns:a16="http://schemas.microsoft.com/office/drawing/2014/main" id="{59045089-6ECE-467D-B35E-F65B35BD6B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9563100"/>
          <a:ext cx="4295775"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111</xdr:row>
      <xdr:rowOff>0</xdr:rowOff>
    </xdr:from>
    <xdr:to>
      <xdr:col>0</xdr:col>
      <xdr:colOff>4572000</xdr:colOff>
      <xdr:row>130</xdr:row>
      <xdr:rowOff>76200</xdr:rowOff>
    </xdr:to>
    <xdr:pic>
      <xdr:nvPicPr>
        <xdr:cNvPr id="4" name="Imagen 3">
          <a:extLst>
            <a:ext uri="{FF2B5EF4-FFF2-40B4-BE49-F238E27FC236}">
              <a16:creationId xmlns:a16="http://schemas.microsoft.com/office/drawing/2014/main" id="{DAF7B775-702E-4F30-B6EC-96AD6017C4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8270200"/>
          <a:ext cx="4572000" cy="369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132</xdr:row>
      <xdr:rowOff>0</xdr:rowOff>
    </xdr:from>
    <xdr:to>
      <xdr:col>0</xdr:col>
      <xdr:colOff>5086350</xdr:colOff>
      <xdr:row>148</xdr:row>
      <xdr:rowOff>104775</xdr:rowOff>
    </xdr:to>
    <xdr:pic>
      <xdr:nvPicPr>
        <xdr:cNvPr id="5" name="Imagen 4">
          <a:extLst>
            <a:ext uri="{FF2B5EF4-FFF2-40B4-BE49-F238E27FC236}">
              <a16:creationId xmlns:a16="http://schemas.microsoft.com/office/drawing/2014/main" id="{9165F37B-0522-405B-A7F6-61597B089C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270700"/>
          <a:ext cx="5086350" cy="315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150</xdr:row>
      <xdr:rowOff>0</xdr:rowOff>
    </xdr:from>
    <xdr:to>
      <xdr:col>0</xdr:col>
      <xdr:colOff>5953125</xdr:colOff>
      <xdr:row>168</xdr:row>
      <xdr:rowOff>38100</xdr:rowOff>
    </xdr:to>
    <xdr:pic>
      <xdr:nvPicPr>
        <xdr:cNvPr id="7" name="Imagen 6">
          <a:extLst>
            <a:ext uri="{FF2B5EF4-FFF2-40B4-BE49-F238E27FC236}">
              <a16:creationId xmlns:a16="http://schemas.microsoft.com/office/drawing/2014/main" id="{C1319BD6-082A-4EF2-98C1-EA6FBA47BC6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5699700"/>
          <a:ext cx="5953125" cy="346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169</xdr:row>
      <xdr:rowOff>0</xdr:rowOff>
    </xdr:from>
    <xdr:to>
      <xdr:col>0</xdr:col>
      <xdr:colOff>5295900</xdr:colOff>
      <xdr:row>190</xdr:row>
      <xdr:rowOff>85725</xdr:rowOff>
    </xdr:to>
    <xdr:pic>
      <xdr:nvPicPr>
        <xdr:cNvPr id="8" name="Imagen 7">
          <a:extLst>
            <a:ext uri="{FF2B5EF4-FFF2-40B4-BE49-F238E27FC236}">
              <a16:creationId xmlns:a16="http://schemas.microsoft.com/office/drawing/2014/main" id="{FDD3D227-2EB7-4FBC-AC0C-28FEF5A9D5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9319200"/>
          <a:ext cx="5295900" cy="408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295275</xdr:colOff>
      <xdr:row>190</xdr:row>
      <xdr:rowOff>180975</xdr:rowOff>
    </xdr:from>
    <xdr:to>
      <xdr:col>0</xdr:col>
      <xdr:colOff>5343525</xdr:colOff>
      <xdr:row>203</xdr:row>
      <xdr:rowOff>19050</xdr:rowOff>
    </xdr:to>
    <xdr:pic>
      <xdr:nvPicPr>
        <xdr:cNvPr id="9" name="Imagen 8">
          <a:extLst>
            <a:ext uri="{FF2B5EF4-FFF2-40B4-BE49-F238E27FC236}">
              <a16:creationId xmlns:a16="http://schemas.microsoft.com/office/drawing/2014/main" id="{56C42EAE-BED5-4AFB-855B-39234101AA7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5275" y="43500675"/>
          <a:ext cx="5048250" cy="231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204</xdr:row>
      <xdr:rowOff>0</xdr:rowOff>
    </xdr:from>
    <xdr:to>
      <xdr:col>0</xdr:col>
      <xdr:colOff>4924425</xdr:colOff>
      <xdr:row>214</xdr:row>
      <xdr:rowOff>57150</xdr:rowOff>
    </xdr:to>
    <xdr:pic>
      <xdr:nvPicPr>
        <xdr:cNvPr id="10" name="Imagen 9">
          <a:extLst>
            <a:ext uri="{FF2B5EF4-FFF2-40B4-BE49-F238E27FC236}">
              <a16:creationId xmlns:a16="http://schemas.microsoft.com/office/drawing/2014/main" id="{98100E93-85EE-4802-ADE3-EBFF7611CEC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5750" y="45986700"/>
          <a:ext cx="4638675" cy="1962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257175</xdr:colOff>
      <xdr:row>215</xdr:row>
      <xdr:rowOff>133350</xdr:rowOff>
    </xdr:from>
    <xdr:to>
      <xdr:col>0</xdr:col>
      <xdr:colOff>5791200</xdr:colOff>
      <xdr:row>246</xdr:row>
      <xdr:rowOff>66675</xdr:rowOff>
    </xdr:to>
    <xdr:pic>
      <xdr:nvPicPr>
        <xdr:cNvPr id="12" name="Imagen 11">
          <a:extLst>
            <a:ext uri="{FF2B5EF4-FFF2-40B4-BE49-F238E27FC236}">
              <a16:creationId xmlns:a16="http://schemas.microsoft.com/office/drawing/2014/main" id="{C22115F2-FBDA-4F52-B7DA-C941ED8577C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57175" y="48215550"/>
          <a:ext cx="5534025" cy="583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257175</xdr:colOff>
      <xdr:row>246</xdr:row>
      <xdr:rowOff>171450</xdr:rowOff>
    </xdr:from>
    <xdr:to>
      <xdr:col>0</xdr:col>
      <xdr:colOff>5791200</xdr:colOff>
      <xdr:row>271</xdr:row>
      <xdr:rowOff>104775</xdr:rowOff>
    </xdr:to>
    <xdr:pic>
      <xdr:nvPicPr>
        <xdr:cNvPr id="13" name="Imagen 12">
          <a:extLst>
            <a:ext uri="{FF2B5EF4-FFF2-40B4-BE49-F238E27FC236}">
              <a16:creationId xmlns:a16="http://schemas.microsoft.com/office/drawing/2014/main" id="{40DD0E4A-0E79-41A9-A28D-5A39BA490103}"/>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57175" y="54159150"/>
          <a:ext cx="5534025" cy="469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272</xdr:row>
      <xdr:rowOff>152400</xdr:rowOff>
    </xdr:from>
    <xdr:to>
      <xdr:col>0</xdr:col>
      <xdr:colOff>5810250</xdr:colOff>
      <xdr:row>286</xdr:row>
      <xdr:rowOff>47625</xdr:rowOff>
    </xdr:to>
    <xdr:pic>
      <xdr:nvPicPr>
        <xdr:cNvPr id="14" name="Imagen 13">
          <a:extLst>
            <a:ext uri="{FF2B5EF4-FFF2-40B4-BE49-F238E27FC236}">
              <a16:creationId xmlns:a16="http://schemas.microsoft.com/office/drawing/2014/main" id="{F743B78E-BE6F-4A76-A038-3309DB044282}"/>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76225" y="59093100"/>
          <a:ext cx="5534025"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287</xdr:row>
      <xdr:rowOff>0</xdr:rowOff>
    </xdr:from>
    <xdr:to>
      <xdr:col>0</xdr:col>
      <xdr:colOff>5295900</xdr:colOff>
      <xdr:row>298</xdr:row>
      <xdr:rowOff>28575</xdr:rowOff>
    </xdr:to>
    <xdr:pic>
      <xdr:nvPicPr>
        <xdr:cNvPr id="15" name="Imagen 14">
          <a:extLst>
            <a:ext uri="{FF2B5EF4-FFF2-40B4-BE49-F238E27FC236}">
              <a16:creationId xmlns:a16="http://schemas.microsoft.com/office/drawing/2014/main" id="{DA3402BB-077A-4784-96F9-53E0895BE129}"/>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14325" y="61798200"/>
          <a:ext cx="4981575" cy="212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295275</xdr:colOff>
      <xdr:row>299</xdr:row>
      <xdr:rowOff>9525</xdr:rowOff>
    </xdr:from>
    <xdr:to>
      <xdr:col>0</xdr:col>
      <xdr:colOff>4371975</xdr:colOff>
      <xdr:row>308</xdr:row>
      <xdr:rowOff>85725</xdr:rowOff>
    </xdr:to>
    <xdr:pic>
      <xdr:nvPicPr>
        <xdr:cNvPr id="16" name="Imagen 15">
          <a:extLst>
            <a:ext uri="{FF2B5EF4-FFF2-40B4-BE49-F238E27FC236}">
              <a16:creationId xmlns:a16="http://schemas.microsoft.com/office/drawing/2014/main" id="{77AF972B-1451-49C1-B878-8C9970353F28}"/>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95275" y="64093725"/>
          <a:ext cx="4076700"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310</xdr:row>
      <xdr:rowOff>0</xdr:rowOff>
    </xdr:from>
    <xdr:to>
      <xdr:col>0</xdr:col>
      <xdr:colOff>4857750</xdr:colOff>
      <xdr:row>318</xdr:row>
      <xdr:rowOff>57150</xdr:rowOff>
    </xdr:to>
    <xdr:pic>
      <xdr:nvPicPr>
        <xdr:cNvPr id="17" name="Imagen 16">
          <a:extLst>
            <a:ext uri="{FF2B5EF4-FFF2-40B4-BE49-F238E27FC236}">
              <a16:creationId xmlns:a16="http://schemas.microsoft.com/office/drawing/2014/main" id="{B118ADB2-5ADF-45B9-B12F-150DA609AC5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66700" y="66179700"/>
          <a:ext cx="459105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914400</xdr:colOff>
      <xdr:row>358</xdr:row>
      <xdr:rowOff>19050</xdr:rowOff>
    </xdr:from>
    <xdr:to>
      <xdr:col>0</xdr:col>
      <xdr:colOff>5486400</xdr:colOff>
      <xdr:row>364</xdr:row>
      <xdr:rowOff>133350</xdr:rowOff>
    </xdr:to>
    <xdr:pic>
      <xdr:nvPicPr>
        <xdr:cNvPr id="19" name="Imagen 18">
          <a:extLst>
            <a:ext uri="{FF2B5EF4-FFF2-40B4-BE49-F238E27FC236}">
              <a16:creationId xmlns:a16="http://schemas.microsoft.com/office/drawing/2014/main" id="{DA9177EF-00F9-4623-9549-55B259530D3F}"/>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14400" y="78009750"/>
          <a:ext cx="457200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rimestral%20marzo2020%20formato%20CN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nibal/Configuraci&#243;n%20local/Archivos%20temporales%20de%20Internet/OLK11/Copia%20de%20Copia%20de%20Res%20173%20Wisdom%20Product%20S%20A%2031%2003%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FE"/>
      <sheetName val="Flujo de Efectivo"/>
      <sheetName val="CA"/>
      <sheetName val="Ev Patrimonio"/>
      <sheetName val="Flujo de Efectivo Res 5 92 (2)"/>
      <sheetName val="3"/>
      <sheetName val="4"/>
      <sheetName val="4,1"/>
      <sheetName val="5"/>
      <sheetName val="COMPARATIVO"/>
      <sheetName val="stock vehiculos"/>
      <sheetName val="6"/>
      <sheetName val="7"/>
      <sheetName val="8"/>
      <sheetName val="11"/>
      <sheetName val="12"/>
      <sheetName val="E R "/>
      <sheetName val="13"/>
      <sheetName val="Bienes de Uso"/>
      <sheetName val="CBU"/>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s>
    <sheetDataSet>
      <sheetData sheetId="0" refreshError="1"/>
      <sheetData sheetId="1"/>
      <sheetData sheetId="2" refreshError="1"/>
      <sheetData sheetId="3">
        <row r="55">
          <cell r="C55">
            <v>0</v>
          </cell>
          <cell r="E55">
            <v>0</v>
          </cell>
        </row>
      </sheetData>
      <sheetData sheetId="4" refreshError="1"/>
      <sheetData sheetId="5" refreshError="1"/>
      <sheetData sheetId="6" refreshError="1"/>
      <sheetData sheetId="7" refreshError="1"/>
      <sheetData sheetId="8"/>
      <sheetData sheetId="9" refreshError="1"/>
      <sheetData sheetId="10"/>
      <sheetData sheetId="11">
        <row r="257">
          <cell r="AJ257">
            <v>19999079045</v>
          </cell>
          <cell r="AR257">
            <v>18000573802</v>
          </cell>
        </row>
        <row r="262">
          <cell r="O262">
            <v>25369000000</v>
          </cell>
        </row>
        <row r="266">
          <cell r="AJ266">
            <v>2611332164</v>
          </cell>
        </row>
        <row r="270">
          <cell r="O270">
            <v>6343406751</v>
          </cell>
        </row>
      </sheetData>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sheetName val="ER"/>
      <sheetName val="EVP173"/>
      <sheetName val="ACT173"/>
      <sheetName val="PPN173"/>
      <sheetName val="RES173"/>
      <sheetName val="CAUXCF173"/>
      <sheetName val="CFLOW173"/>
      <sheetName val="Cuadros p.Notas"/>
      <sheetName val="IR"/>
      <sheetName val="Pas notas"/>
      <sheetName val="Act notas"/>
      <sheetName val="ER notas "/>
      <sheetName val="Cuad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3">
          <cell r="A33" t="str">
            <v>Pagos a Proveedores</v>
          </cell>
        </row>
        <row r="38">
          <cell r="A38" t="str">
            <v>Impuesto a la Renta</v>
          </cell>
        </row>
        <row r="47">
          <cell r="A47" t="str">
            <v>Compra de propiedad, planta y equipo</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V91"/>
  <sheetViews>
    <sheetView tabSelected="1" workbookViewId="0">
      <selection activeCell="K22" sqref="K22"/>
    </sheetView>
  </sheetViews>
  <sheetFormatPr baseColWidth="10" defaultRowHeight="12.75" x14ac:dyDescent="0.2"/>
  <cols>
    <col min="1" max="1" width="2.85546875" style="2" customWidth="1"/>
    <col min="2" max="2" width="32.42578125" style="2" customWidth="1"/>
    <col min="3" max="3" width="8.7109375" style="2" customWidth="1"/>
    <col min="4" max="4" width="14.7109375" style="2" customWidth="1"/>
    <col min="5" max="5" width="1.42578125" style="2" customWidth="1"/>
    <col min="6" max="6" width="14.7109375" style="2" customWidth="1"/>
    <col min="7" max="7" width="1.42578125" style="2" customWidth="1"/>
    <col min="8" max="8" width="14.42578125" style="2" hidden="1" customWidth="1"/>
    <col min="9" max="9" width="1.42578125" style="2" customWidth="1"/>
    <col min="10" max="10" width="0.85546875" style="2" customWidth="1"/>
    <col min="11" max="11" width="32.42578125" style="2" customWidth="1"/>
    <col min="12" max="12" width="6.140625" style="2" customWidth="1"/>
    <col min="13" max="13" width="14.7109375" style="2" customWidth="1"/>
    <col min="14" max="14" width="1.7109375" style="2" customWidth="1"/>
    <col min="15" max="15" width="14.7109375" style="2" customWidth="1"/>
    <col min="16" max="16" width="3.42578125" style="2" customWidth="1"/>
    <col min="17" max="17" width="18.42578125" style="2" hidden="1" customWidth="1"/>
    <col min="18" max="18" width="2.42578125" style="2" customWidth="1"/>
    <col min="19" max="19" width="3.42578125" style="2" customWidth="1"/>
    <col min="20" max="20" width="3" style="2" customWidth="1"/>
    <col min="21" max="21" width="12" style="2" bestFit="1" customWidth="1"/>
    <col min="22" max="16384" width="11.42578125" style="2"/>
  </cols>
  <sheetData>
    <row r="2" spans="1:21" ht="18.75" x14ac:dyDescent="0.3">
      <c r="A2" s="1" t="s">
        <v>0</v>
      </c>
      <c r="B2" s="1"/>
      <c r="C2" s="1"/>
      <c r="D2" s="1"/>
      <c r="E2" s="1"/>
      <c r="F2" s="1"/>
      <c r="G2" s="1"/>
      <c r="H2" s="1"/>
      <c r="I2" s="1"/>
      <c r="J2" s="1"/>
      <c r="K2" s="1"/>
      <c r="L2" s="1"/>
      <c r="M2" s="1"/>
      <c r="N2" s="1"/>
      <c r="O2" s="1"/>
      <c r="P2" s="1"/>
      <c r="Q2" s="1"/>
      <c r="R2" s="1"/>
      <c r="S2" s="1"/>
    </row>
    <row r="3" spans="1:21" x14ac:dyDescent="0.2">
      <c r="A3" s="2" t="s">
        <v>1</v>
      </c>
    </row>
    <row r="4" spans="1:21" ht="15.75" x14ac:dyDescent="0.25">
      <c r="A4" s="3" t="s">
        <v>2</v>
      </c>
      <c r="B4" s="3"/>
      <c r="C4" s="3"/>
      <c r="D4" s="3"/>
      <c r="E4" s="3"/>
      <c r="F4" s="3"/>
      <c r="G4" s="3"/>
      <c r="H4" s="3"/>
      <c r="I4" s="3"/>
      <c r="J4" s="3"/>
      <c r="K4" s="3"/>
      <c r="L4" s="3"/>
      <c r="M4" s="3"/>
      <c r="N4" s="3"/>
      <c r="O4" s="3"/>
      <c r="P4" s="3"/>
      <c r="Q4" s="3"/>
      <c r="R4" s="3"/>
      <c r="S4" s="3"/>
    </row>
    <row r="5" spans="1:21" ht="20.25" customHeight="1" x14ac:dyDescent="0.2">
      <c r="A5" s="4" t="s">
        <v>3</v>
      </c>
      <c r="B5" s="4"/>
      <c r="C5" s="4"/>
      <c r="D5" s="4"/>
      <c r="E5" s="4"/>
      <c r="F5" s="4"/>
      <c r="G5" s="4"/>
      <c r="H5" s="4"/>
      <c r="I5" s="4"/>
      <c r="J5" s="4"/>
      <c r="K5" s="4"/>
      <c r="L5" s="4"/>
      <c r="M5" s="4"/>
      <c r="N5" s="4"/>
      <c r="O5" s="4"/>
      <c r="P5" s="4"/>
      <c r="Q5" s="4"/>
      <c r="R5" s="4"/>
      <c r="S5" s="4"/>
    </row>
    <row r="7" spans="1:21" ht="13.5" thickBot="1" x14ac:dyDescent="0.25"/>
    <row r="8" spans="1:21" s="5" customFormat="1" x14ac:dyDescent="0.2">
      <c r="B8" s="6" t="s">
        <v>4</v>
      </c>
      <c r="C8" s="7"/>
      <c r="D8" s="7"/>
      <c r="E8" s="7"/>
      <c r="F8" s="7"/>
      <c r="G8" s="7"/>
      <c r="H8" s="7"/>
      <c r="I8" s="7"/>
      <c r="J8" s="7"/>
      <c r="K8" s="6" t="s">
        <v>5</v>
      </c>
      <c r="L8" s="7"/>
      <c r="M8" s="7"/>
      <c r="N8" s="7"/>
      <c r="O8" s="7"/>
      <c r="P8" s="8"/>
    </row>
    <row r="9" spans="1:21" s="5" customFormat="1" x14ac:dyDescent="0.2">
      <c r="B9" s="9" t="s">
        <v>6</v>
      </c>
      <c r="C9" s="5" t="s">
        <v>7</v>
      </c>
      <c r="D9" s="10">
        <v>43921</v>
      </c>
      <c r="E9" s="10"/>
      <c r="F9" s="10">
        <v>43830</v>
      </c>
      <c r="H9" s="5">
        <v>39994</v>
      </c>
      <c r="K9" s="9" t="s">
        <v>8</v>
      </c>
      <c r="L9" s="5" t="s">
        <v>7</v>
      </c>
      <c r="M9" s="10">
        <v>43921</v>
      </c>
      <c r="N9" s="10"/>
      <c r="O9" s="10">
        <v>43830</v>
      </c>
      <c r="P9" s="11"/>
      <c r="Q9" s="5">
        <v>39994</v>
      </c>
    </row>
    <row r="10" spans="1:21" x14ac:dyDescent="0.2">
      <c r="B10" s="12"/>
      <c r="K10" s="12"/>
      <c r="P10" s="13"/>
    </row>
    <row r="11" spans="1:21" x14ac:dyDescent="0.2">
      <c r="B11" s="12" t="s">
        <v>9</v>
      </c>
      <c r="C11" s="5">
        <v>3</v>
      </c>
      <c r="D11" s="14">
        <v>2882452.2289999998</v>
      </c>
      <c r="E11" s="14"/>
      <c r="F11" s="14">
        <v>5446049.9510000004</v>
      </c>
      <c r="H11" s="2" t="e">
        <f>+#REF!/1000</f>
        <v>#REF!</v>
      </c>
      <c r="K11" s="12" t="s">
        <v>10</v>
      </c>
      <c r="L11" s="5">
        <v>7</v>
      </c>
      <c r="M11" s="14">
        <v>9922239.0510000009</v>
      </c>
      <c r="O11" s="14">
        <v>11535746.001</v>
      </c>
      <c r="P11" s="13"/>
      <c r="Q11" s="2" t="e">
        <f>+#REF!/1000</f>
        <v>#REF!</v>
      </c>
    </row>
    <row r="12" spans="1:21" x14ac:dyDescent="0.2">
      <c r="B12" s="12" t="s">
        <v>11</v>
      </c>
      <c r="C12" s="5">
        <v>4</v>
      </c>
      <c r="D12" s="14">
        <v>27409700.280999999</v>
      </c>
      <c r="E12" s="14"/>
      <c r="F12" s="14">
        <v>26214485.263</v>
      </c>
      <c r="H12" s="2" t="e">
        <f>+#REF!/1000</f>
        <v>#REF!</v>
      </c>
      <c r="K12" s="12" t="s">
        <v>12</v>
      </c>
      <c r="L12" s="5">
        <v>8</v>
      </c>
      <c r="M12" s="14">
        <v>46930166.078000002</v>
      </c>
      <c r="O12" s="14">
        <v>53739696.575999998</v>
      </c>
      <c r="P12" s="13"/>
      <c r="Q12" s="2" t="e">
        <f>+(#REF!+#REF!)/1000</f>
        <v>#REF!</v>
      </c>
      <c r="T12" s="29"/>
      <c r="U12" s="29"/>
    </row>
    <row r="13" spans="1:21" x14ac:dyDescent="0.2">
      <c r="B13" s="12" t="s">
        <v>13</v>
      </c>
      <c r="C13" s="5">
        <v>5</v>
      </c>
      <c r="D13" s="14">
        <v>8523089.3120000008</v>
      </c>
      <c r="E13" s="14"/>
      <c r="F13" s="14">
        <v>7702936.1449999996</v>
      </c>
      <c r="H13" s="2" t="e">
        <f>+(#REF!+#REF!)/1000</f>
        <v>#REF!</v>
      </c>
      <c r="K13" s="12" t="s">
        <v>14</v>
      </c>
      <c r="L13" s="5">
        <v>9</v>
      </c>
      <c r="M13" s="14">
        <v>10090277.645</v>
      </c>
      <c r="O13" s="14">
        <v>7750359.9460000005</v>
      </c>
      <c r="P13" s="13"/>
      <c r="Q13" s="2" t="e">
        <f>+#REF!/1000</f>
        <v>#REF!</v>
      </c>
      <c r="T13" s="29"/>
      <c r="U13" s="29"/>
    </row>
    <row r="14" spans="1:21" x14ac:dyDescent="0.2">
      <c r="B14" s="12" t="s">
        <v>15</v>
      </c>
      <c r="C14" s="5">
        <v>6</v>
      </c>
      <c r="D14" s="14">
        <v>15960831.6</v>
      </c>
      <c r="E14" s="14"/>
      <c r="F14" s="14">
        <v>21087498.311000001</v>
      </c>
      <c r="K14" s="12" t="s">
        <v>16</v>
      </c>
      <c r="L14" s="5">
        <v>10</v>
      </c>
      <c r="M14" s="14">
        <v>1998505.2420000001</v>
      </c>
      <c r="O14" s="14">
        <v>1998347.7080000001</v>
      </c>
      <c r="P14" s="13"/>
      <c r="T14" s="29"/>
      <c r="U14" s="29"/>
    </row>
    <row r="15" spans="1:21" x14ac:dyDescent="0.2">
      <c r="B15" s="12" t="s">
        <v>17</v>
      </c>
      <c r="C15" s="5" t="s">
        <v>18</v>
      </c>
      <c r="D15" s="14">
        <v>5064780.6009999998</v>
      </c>
      <c r="E15" s="14"/>
      <c r="F15" s="14">
        <v>4364093.3</v>
      </c>
      <c r="K15" s="12" t="s">
        <v>19</v>
      </c>
      <c r="L15" s="5">
        <v>11</v>
      </c>
      <c r="M15" s="14">
        <v>398110.23100000003</v>
      </c>
      <c r="O15" s="14">
        <v>249547.50700000001</v>
      </c>
      <c r="P15" s="13"/>
    </row>
    <row r="16" spans="1:21" s="5" customFormat="1" ht="13.5" thickBot="1" x14ac:dyDescent="0.25">
      <c r="B16" s="9" t="s">
        <v>20</v>
      </c>
      <c r="D16" s="15">
        <f>SUM(D11:D15)</f>
        <v>59840854.023000002</v>
      </c>
      <c r="E16" s="16"/>
      <c r="F16" s="15">
        <f>SUM(F11:F15)</f>
        <v>64815062.969999999</v>
      </c>
      <c r="H16" s="5" t="e">
        <f>+#REF!/1000</f>
        <v>#REF!</v>
      </c>
      <c r="K16" s="9" t="s">
        <v>21</v>
      </c>
      <c r="M16" s="15">
        <f>SUM(M11:M15)</f>
        <v>69339298.247000009</v>
      </c>
      <c r="O16" s="15">
        <f>SUM(O11:O15)</f>
        <v>75273697.738000005</v>
      </c>
      <c r="P16" s="11"/>
      <c r="Q16" s="5" t="e">
        <f>SUM(#REF!)/1000</f>
        <v>#REF!</v>
      </c>
    </row>
    <row r="17" spans="2:19" ht="13.5" thickTop="1" x14ac:dyDescent="0.2">
      <c r="B17" s="12"/>
      <c r="H17" s="2" t="e">
        <f>+#REF!/1000</f>
        <v>#REF!</v>
      </c>
      <c r="K17" s="12"/>
      <c r="P17" s="13"/>
      <c r="Q17" s="2" t="e">
        <f>+(#REF!+#REF!+#REF!-#REF!-#REF!+#REF!)/1000</f>
        <v>#REF!</v>
      </c>
    </row>
    <row r="18" spans="2:19" s="5" customFormat="1" x14ac:dyDescent="0.2">
      <c r="B18" s="9" t="s">
        <v>22</v>
      </c>
      <c r="K18" s="9" t="s">
        <v>23</v>
      </c>
      <c r="P18" s="11"/>
    </row>
    <row r="19" spans="2:19" x14ac:dyDescent="0.2">
      <c r="B19" s="12" t="s">
        <v>24</v>
      </c>
      <c r="C19" s="5">
        <v>4</v>
      </c>
      <c r="D19" s="14">
        <v>35188107.723999999</v>
      </c>
      <c r="E19" s="14"/>
      <c r="F19" s="14">
        <v>35370179.824000001</v>
      </c>
      <c r="K19" s="12" t="s">
        <v>25</v>
      </c>
      <c r="L19" s="5">
        <v>7</v>
      </c>
      <c r="M19" s="17">
        <v>0</v>
      </c>
      <c r="N19" s="17"/>
      <c r="O19" s="17">
        <v>0</v>
      </c>
      <c r="P19" s="13"/>
    </row>
    <row r="20" spans="2:19" x14ac:dyDescent="0.2">
      <c r="B20" s="12" t="s">
        <v>26</v>
      </c>
      <c r="C20" s="5">
        <v>5</v>
      </c>
      <c r="D20" s="14">
        <v>10806400.465</v>
      </c>
      <c r="E20" s="14"/>
      <c r="F20" s="14">
        <v>11675718.539000001</v>
      </c>
      <c r="H20" s="2" t="e">
        <f>+#REF!/1000</f>
        <v>#REF!</v>
      </c>
      <c r="K20" s="12" t="s">
        <v>27</v>
      </c>
      <c r="L20" s="5">
        <v>8</v>
      </c>
      <c r="M20" s="14">
        <v>6428620.3729999997</v>
      </c>
      <c r="N20" s="14"/>
      <c r="O20" s="14">
        <v>5361844.7529999996</v>
      </c>
      <c r="P20" s="13"/>
      <c r="Q20" s="2" t="e">
        <f>+#REF!/1000</f>
        <v>#REF!</v>
      </c>
    </row>
    <row r="21" spans="2:19" x14ac:dyDescent="0.2">
      <c r="B21" s="12" t="s">
        <v>28</v>
      </c>
      <c r="C21" s="5" t="s">
        <v>18</v>
      </c>
      <c r="D21" s="14">
        <v>14167706.577</v>
      </c>
      <c r="E21" s="14" t="e">
        <v>#REF!</v>
      </c>
      <c r="F21" s="14">
        <v>14167706.577</v>
      </c>
      <c r="H21" s="2" t="e">
        <f>+#REF!/1000</f>
        <v>#REF!</v>
      </c>
      <c r="K21" s="12" t="s">
        <v>29</v>
      </c>
      <c r="L21" s="5">
        <v>9</v>
      </c>
      <c r="M21" s="14">
        <v>10522673.745999999</v>
      </c>
      <c r="N21" s="14"/>
      <c r="O21" s="14">
        <v>11097364.704</v>
      </c>
      <c r="P21" s="13"/>
      <c r="Q21" s="2" t="e">
        <f>SUM(Q19:Q20)</f>
        <v>#REF!</v>
      </c>
    </row>
    <row r="22" spans="2:19" x14ac:dyDescent="0.2">
      <c r="B22" s="12" t="s">
        <v>30</v>
      </c>
      <c r="C22" s="5" t="s">
        <v>31</v>
      </c>
      <c r="D22" s="14">
        <v>3463981.4559999998</v>
      </c>
      <c r="E22" s="14"/>
      <c r="F22" s="14">
        <v>3517715.3459999999</v>
      </c>
      <c r="H22" s="2" t="e">
        <f>+#REF!/1000</f>
        <v>#REF!</v>
      </c>
      <c r="K22" s="12" t="s">
        <v>32</v>
      </c>
      <c r="L22" s="5">
        <v>10</v>
      </c>
      <c r="M22" s="14">
        <v>18000573.802000001</v>
      </c>
      <c r="N22" s="14"/>
      <c r="O22" s="14">
        <v>18000318.263999999</v>
      </c>
      <c r="P22" s="13"/>
      <c r="Q22" s="2" t="e">
        <f>SUM(Q20:Q21)</f>
        <v>#REF!</v>
      </c>
    </row>
    <row r="23" spans="2:19" x14ac:dyDescent="0.2">
      <c r="B23" s="12" t="s">
        <v>33</v>
      </c>
      <c r="C23" s="5" t="s">
        <v>31</v>
      </c>
      <c r="D23" s="14">
        <v>27740569.34</v>
      </c>
      <c r="E23" s="14"/>
      <c r="F23" s="14">
        <v>27687532.822000001</v>
      </c>
      <c r="K23" s="12"/>
      <c r="M23" s="14"/>
      <c r="N23" s="14"/>
      <c r="O23" s="14"/>
      <c r="P23" s="13"/>
    </row>
    <row r="24" spans="2:19" ht="14.25" customHeight="1" x14ac:dyDescent="0.2">
      <c r="B24" s="12" t="s">
        <v>34</v>
      </c>
      <c r="C24" s="5" t="s">
        <v>35</v>
      </c>
      <c r="D24" s="14">
        <v>88112.894</v>
      </c>
      <c r="E24" s="14"/>
      <c r="F24" s="14">
        <v>92221.854000000007</v>
      </c>
      <c r="H24" s="2">
        <v>0</v>
      </c>
      <c r="K24" s="12"/>
      <c r="M24" s="14"/>
      <c r="N24" s="14"/>
      <c r="O24" s="14"/>
      <c r="P24" s="13"/>
    </row>
    <row r="25" spans="2:19" s="5" customFormat="1" ht="14.25" customHeight="1" thickBot="1" x14ac:dyDescent="0.25">
      <c r="B25" s="9" t="s">
        <v>36</v>
      </c>
      <c r="D25" s="15">
        <f>SUM(D18:D24)</f>
        <v>91454878.455999985</v>
      </c>
      <c r="E25" s="16"/>
      <c r="F25" s="15">
        <f>SUM(F18:F24)</f>
        <v>92511074.962000012</v>
      </c>
      <c r="H25" s="5" t="e">
        <f>+#REF!/1000</f>
        <v>#REF!</v>
      </c>
      <c r="K25" s="12" t="s">
        <v>37</v>
      </c>
      <c r="L25" s="2"/>
      <c r="M25" s="15">
        <f>SUM(M19:M24)</f>
        <v>34951867.921000004</v>
      </c>
      <c r="N25" s="14"/>
      <c r="O25" s="15">
        <f>SUM(O19:O24)</f>
        <v>34459527.721000001</v>
      </c>
      <c r="P25" s="13"/>
      <c r="Q25" s="2" t="e">
        <f>+Q21-#REF!</f>
        <v>#REF!</v>
      </c>
      <c r="R25" s="2"/>
      <c r="S25" s="2"/>
    </row>
    <row r="26" spans="2:19" ht="13.5" thickTop="1" x14ac:dyDescent="0.2">
      <c r="B26" s="12"/>
      <c r="H26" s="2" t="e">
        <f>+#REF!/1000</f>
        <v>#REF!</v>
      </c>
      <c r="K26" s="12"/>
      <c r="M26" s="14"/>
      <c r="N26" s="14"/>
      <c r="O26" s="14"/>
      <c r="P26" s="13"/>
    </row>
    <row r="27" spans="2:19" x14ac:dyDescent="0.2">
      <c r="B27" s="12"/>
      <c r="K27" s="9" t="s">
        <v>38</v>
      </c>
      <c r="M27" s="14"/>
      <c r="N27" s="14"/>
      <c r="O27" s="14"/>
      <c r="P27" s="13"/>
    </row>
    <row r="28" spans="2:19" x14ac:dyDescent="0.2">
      <c r="B28" s="12"/>
      <c r="H28" s="2" t="e">
        <f>SUM(H20:H27)</f>
        <v>#REF!</v>
      </c>
      <c r="K28" s="12" t="s">
        <v>39</v>
      </c>
      <c r="L28" s="18" t="s">
        <v>40</v>
      </c>
      <c r="M28" s="14">
        <v>38500000</v>
      </c>
      <c r="N28" s="14"/>
      <c r="O28" s="14">
        <v>38500000</v>
      </c>
      <c r="P28" s="13"/>
      <c r="Q28" s="2" t="e">
        <f>+#REF!/1000</f>
        <v>#REF!</v>
      </c>
    </row>
    <row r="29" spans="2:19" x14ac:dyDescent="0.2">
      <c r="B29" s="12"/>
      <c r="K29" s="12" t="s">
        <v>41</v>
      </c>
      <c r="L29" s="18" t="s">
        <v>42</v>
      </c>
      <c r="M29" s="14">
        <v>4358673.2460000003</v>
      </c>
      <c r="N29" s="14"/>
      <c r="O29" s="14">
        <v>4226145.227</v>
      </c>
      <c r="P29" s="13"/>
      <c r="Q29" s="2" t="e">
        <f>+#REF!/1000</f>
        <v>#REF!</v>
      </c>
    </row>
    <row r="30" spans="2:19" x14ac:dyDescent="0.2">
      <c r="B30" s="12"/>
      <c r="H30" s="2" t="e">
        <f>+#REF!/1000</f>
        <v>#REF!</v>
      </c>
      <c r="K30" s="12" t="s">
        <v>43</v>
      </c>
      <c r="L30" s="18" t="s">
        <v>44</v>
      </c>
      <c r="M30" s="14">
        <v>1014.6319999999999</v>
      </c>
      <c r="N30" s="14"/>
      <c r="O30" s="14">
        <v>1014.6319999999999</v>
      </c>
      <c r="P30" s="13"/>
    </row>
    <row r="31" spans="2:19" x14ac:dyDescent="0.2">
      <c r="B31" s="12"/>
      <c r="H31" s="2" t="e">
        <f>+H28-H30</f>
        <v>#REF!</v>
      </c>
      <c r="K31" s="12" t="s">
        <v>45</v>
      </c>
      <c r="L31" s="19"/>
      <c r="M31" s="14">
        <v>4865752.6140000001</v>
      </c>
      <c r="N31" s="14"/>
      <c r="O31" s="14">
        <v>4439899.9040000001</v>
      </c>
      <c r="P31" s="13"/>
      <c r="Q31" s="2" t="e">
        <f>+#REF!/1000</f>
        <v>#REF!</v>
      </c>
    </row>
    <row r="32" spans="2:19" x14ac:dyDescent="0.2">
      <c r="B32" s="12"/>
      <c r="K32" s="12" t="s">
        <v>46</v>
      </c>
      <c r="M32" s="20">
        <v>-720874.18099999998</v>
      </c>
      <c r="N32" s="14"/>
      <c r="O32" s="14">
        <v>425852.71</v>
      </c>
      <c r="P32" s="13"/>
      <c r="Q32" s="2" t="e">
        <f>+#REF!/1000</f>
        <v>#REF!</v>
      </c>
    </row>
    <row r="33" spans="2:22" ht="13.5" thickBot="1" x14ac:dyDescent="0.25">
      <c r="B33" s="12"/>
      <c r="K33" s="9" t="s">
        <v>47</v>
      </c>
      <c r="L33" s="5"/>
      <c r="M33" s="21">
        <f>SUM(M28:M32)</f>
        <v>47004566.310999997</v>
      </c>
      <c r="N33" s="16"/>
      <c r="O33" s="15">
        <f>SUM(O28:O32)</f>
        <v>47592912.472999997</v>
      </c>
      <c r="P33" s="13"/>
      <c r="Q33" s="2" t="e">
        <f>SUM(Q28:Q32)</f>
        <v>#REF!</v>
      </c>
    </row>
    <row r="34" spans="2:22" ht="13.5" thickTop="1" x14ac:dyDescent="0.2">
      <c r="B34" s="12"/>
      <c r="K34" s="12"/>
      <c r="M34" s="14"/>
      <c r="N34" s="14"/>
      <c r="O34" s="14"/>
      <c r="P34" s="13"/>
    </row>
    <row r="35" spans="2:22" x14ac:dyDescent="0.2">
      <c r="B35" s="12"/>
      <c r="K35" s="12"/>
      <c r="M35" s="14"/>
      <c r="N35" s="14"/>
      <c r="O35" s="14"/>
      <c r="P35" s="13"/>
    </row>
    <row r="36" spans="2:22" x14ac:dyDescent="0.2">
      <c r="B36" s="12"/>
      <c r="K36" s="12"/>
      <c r="M36" s="14"/>
      <c r="N36" s="14"/>
      <c r="O36" s="14"/>
      <c r="P36" s="13"/>
      <c r="Q36" s="2" t="e">
        <f>+#REF!/1000</f>
        <v>#REF!</v>
      </c>
    </row>
    <row r="37" spans="2:22" x14ac:dyDescent="0.2">
      <c r="B37" s="12"/>
      <c r="K37" s="12"/>
      <c r="M37" s="14"/>
      <c r="N37" s="14"/>
      <c r="O37" s="14"/>
      <c r="P37" s="13"/>
      <c r="Q37" s="2" t="e">
        <f>+Q33-Q36</f>
        <v>#REF!</v>
      </c>
    </row>
    <row r="38" spans="2:22" s="5" customFormat="1" ht="13.5" thickBot="1" x14ac:dyDescent="0.25">
      <c r="B38" s="9" t="s">
        <v>48</v>
      </c>
      <c r="D38" s="15">
        <f>+D16+D25</f>
        <v>151295732.47899997</v>
      </c>
      <c r="E38" s="16"/>
      <c r="F38" s="15">
        <f>+F16+F25</f>
        <v>157326137.93200001</v>
      </c>
      <c r="H38" s="5" t="e">
        <f>+#REF!+H28</f>
        <v>#REF!</v>
      </c>
      <c r="K38" s="9" t="s">
        <v>49</v>
      </c>
      <c r="M38" s="15">
        <f>+SUM(M33+M16+M25)</f>
        <v>151295732.479</v>
      </c>
      <c r="N38" s="16"/>
      <c r="O38" s="15">
        <f>+SUM(O33+O16+O25)</f>
        <v>157326137.93199998</v>
      </c>
      <c r="P38" s="11"/>
      <c r="U38" s="22">
        <f>+D38-M38</f>
        <v>0</v>
      </c>
      <c r="V38" s="22">
        <f>+F38-O38</f>
        <v>0</v>
      </c>
    </row>
    <row r="39" spans="2:22" ht="14.25" thickTop="1" thickBot="1" x14ac:dyDescent="0.25">
      <c r="B39" s="23"/>
      <c r="C39" s="24"/>
      <c r="D39" s="25"/>
      <c r="E39" s="25"/>
      <c r="F39" s="25"/>
      <c r="G39" s="24"/>
      <c r="H39" s="24"/>
      <c r="I39" s="24"/>
      <c r="J39" s="24"/>
      <c r="K39" s="23"/>
      <c r="L39" s="24"/>
      <c r="M39" s="24"/>
      <c r="N39" s="24"/>
      <c r="O39" s="24"/>
      <c r="P39" s="26"/>
    </row>
    <row r="40" spans="2:22" hidden="1" x14ac:dyDescent="0.2">
      <c r="D40" s="2" t="e">
        <f>+D38-(#REF!/1000)</f>
        <v>#REF!</v>
      </c>
      <c r="F40" s="2" t="e">
        <f>+F38-(#REF!/1000)</f>
        <v>#REF!</v>
      </c>
      <c r="M40" s="2" t="e">
        <f>+M38-(#REF!/1000)</f>
        <v>#REF!</v>
      </c>
      <c r="O40" s="2" t="e">
        <f>+O38-(#REF!/1000)</f>
        <v>#REF!</v>
      </c>
    </row>
    <row r="41" spans="2:22" hidden="1" x14ac:dyDescent="0.2"/>
    <row r="42" spans="2:22" hidden="1" x14ac:dyDescent="0.2"/>
    <row r="43" spans="2:22" hidden="1" x14ac:dyDescent="0.2"/>
    <row r="44" spans="2:22" hidden="1" x14ac:dyDescent="0.2"/>
    <row r="45" spans="2:22" hidden="1" x14ac:dyDescent="0.2"/>
    <row r="46" spans="2:22" hidden="1" x14ac:dyDescent="0.2">
      <c r="B46" s="2" t="s">
        <v>50</v>
      </c>
      <c r="D46" s="2">
        <v>42735</v>
      </c>
      <c r="F46" s="2">
        <v>42369</v>
      </c>
      <c r="H46" s="2">
        <v>40633</v>
      </c>
      <c r="K46" s="2" t="s">
        <v>51</v>
      </c>
      <c r="M46" s="2">
        <v>42735</v>
      </c>
      <c r="O46" s="2">
        <v>42369</v>
      </c>
      <c r="Q46" s="2">
        <v>40268</v>
      </c>
    </row>
    <row r="47" spans="2:22" hidden="1" x14ac:dyDescent="0.2"/>
    <row r="48" spans="2:22" hidden="1" x14ac:dyDescent="0.2">
      <c r="B48" s="2" t="s">
        <v>52</v>
      </c>
      <c r="D48" s="2">
        <v>0</v>
      </c>
      <c r="F48" s="2">
        <v>0</v>
      </c>
      <c r="H48" s="2">
        <f>+[1]COMPARATIVO!O262/1000*-1</f>
        <v>-25369000</v>
      </c>
      <c r="K48" s="2" t="s">
        <v>53</v>
      </c>
      <c r="M48" s="2">
        <v>0</v>
      </c>
      <c r="O48" s="2">
        <v>0</v>
      </c>
      <c r="Q48" s="2">
        <f>+[1]COMPARATIVO!O270/1000</f>
        <v>6343406.7510000002</v>
      </c>
    </row>
    <row r="49" spans="2:17" hidden="1" x14ac:dyDescent="0.2"/>
    <row r="50" spans="2:17" hidden="1" x14ac:dyDescent="0.2">
      <c r="B50" s="2" t="s">
        <v>54</v>
      </c>
      <c r="D50" s="2">
        <f>SUM(D48:D49)</f>
        <v>0</v>
      </c>
      <c r="F50" s="2">
        <f>SUM(F48:F49)</f>
        <v>0</v>
      </c>
      <c r="H50" s="2">
        <f>SUM(H48:H49)</f>
        <v>-25369000</v>
      </c>
      <c r="K50" s="2" t="s">
        <v>54</v>
      </c>
      <c r="M50" s="2">
        <f>SUM(M48:M49)</f>
        <v>0</v>
      </c>
      <c r="O50" s="2">
        <f>SUM(O48:O49)</f>
        <v>0</v>
      </c>
      <c r="Q50" s="2">
        <f>SUM(Q48:Q49)</f>
        <v>6343406.7510000002</v>
      </c>
    </row>
    <row r="51" spans="2:17" hidden="1" x14ac:dyDescent="0.2">
      <c r="D51" s="2">
        <f>+D38-M38</f>
        <v>0</v>
      </c>
      <c r="F51" s="2">
        <f>+F38-O38</f>
        <v>0</v>
      </c>
    </row>
    <row r="53" spans="2:17" x14ac:dyDescent="0.2">
      <c r="B53" s="2" t="s">
        <v>55</v>
      </c>
    </row>
    <row r="56" spans="2:17" x14ac:dyDescent="0.2">
      <c r="B56" s="27"/>
      <c r="C56" s="27"/>
      <c r="D56" s="27"/>
    </row>
    <row r="57" spans="2:17" x14ac:dyDescent="0.2">
      <c r="B57" s="27"/>
      <c r="C57" s="27"/>
      <c r="D57" s="27"/>
    </row>
    <row r="63" spans="2:17" x14ac:dyDescent="0.2">
      <c r="B63" s="27"/>
      <c r="C63" s="27"/>
      <c r="D63" s="27"/>
    </row>
    <row r="64" spans="2:17" x14ac:dyDescent="0.2">
      <c r="B64" s="27"/>
      <c r="C64" s="27"/>
      <c r="D64" s="27"/>
    </row>
    <row r="91" spans="15:15" ht="15.75" x14ac:dyDescent="0.25">
      <c r="O91" s="28">
        <v>1</v>
      </c>
    </row>
  </sheetData>
  <mergeCells count="7">
    <mergeCell ref="B64:D64"/>
    <mergeCell ref="A2:S2"/>
    <mergeCell ref="A4:S4"/>
    <mergeCell ref="A5:S5"/>
    <mergeCell ref="B56:D56"/>
    <mergeCell ref="B57:D57"/>
    <mergeCell ref="B63:D6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12E4A-1667-41E5-A884-7F9DC4BAB6BF}">
  <dimension ref="A1:H36"/>
  <sheetViews>
    <sheetView topLeftCell="A5" workbookViewId="0">
      <selection activeCell="B18" sqref="B18"/>
    </sheetView>
  </sheetViews>
  <sheetFormatPr baseColWidth="10" defaultRowHeight="15" x14ac:dyDescent="0.25"/>
  <cols>
    <col min="3" max="3" width="30.7109375" customWidth="1"/>
    <col min="4" max="4" width="13.28515625" customWidth="1"/>
    <col min="5" max="5" width="14" customWidth="1"/>
  </cols>
  <sheetData>
    <row r="1" spans="1:7" s="2" customFormat="1" ht="14.25" x14ac:dyDescent="0.2">
      <c r="A1" s="30" t="s">
        <v>56</v>
      </c>
      <c r="B1" s="30"/>
      <c r="C1" s="30"/>
      <c r="D1" s="30"/>
      <c r="E1" s="30"/>
      <c r="F1" s="30"/>
      <c r="G1" s="30"/>
    </row>
    <row r="2" spans="1:7" s="2" customFormat="1" ht="14.25" x14ac:dyDescent="0.2">
      <c r="A2" s="31"/>
      <c r="B2" s="31"/>
      <c r="C2" s="31"/>
      <c r="D2" s="31"/>
      <c r="E2" s="31"/>
      <c r="F2" s="31"/>
      <c r="G2" s="31"/>
    </row>
    <row r="3" spans="1:7" s="2" customFormat="1" ht="12.75" x14ac:dyDescent="0.2">
      <c r="A3" s="4" t="s">
        <v>3</v>
      </c>
      <c r="B3" s="4"/>
      <c r="C3" s="4"/>
      <c r="D3" s="4"/>
      <c r="E3" s="4"/>
      <c r="F3" s="4"/>
      <c r="G3" s="4"/>
    </row>
    <row r="4" spans="1:7" s="2" customFormat="1" ht="12.75" x14ac:dyDescent="0.2"/>
    <row r="5" spans="1:7" s="2" customFormat="1" ht="12.75" x14ac:dyDescent="0.2">
      <c r="A5" s="32" t="s">
        <v>57</v>
      </c>
      <c r="B5" s="32"/>
      <c r="C5" s="32"/>
      <c r="D5" s="32"/>
      <c r="E5" s="32"/>
      <c r="F5" s="32"/>
      <c r="G5" s="32"/>
    </row>
    <row r="6" spans="1:7" s="2" customFormat="1" ht="12.75" x14ac:dyDescent="0.2"/>
    <row r="7" spans="1:7" s="2" customFormat="1" ht="12.75" x14ac:dyDescent="0.2">
      <c r="B7" s="33"/>
      <c r="C7" s="34"/>
      <c r="D7" s="35">
        <v>43921</v>
      </c>
      <c r="E7" s="35">
        <v>43555</v>
      </c>
    </row>
    <row r="8" spans="1:7" s="2" customFormat="1" ht="12.75" x14ac:dyDescent="0.2">
      <c r="B8" s="36"/>
      <c r="D8" s="37"/>
      <c r="E8" s="37"/>
    </row>
    <row r="9" spans="1:7" s="2" customFormat="1" ht="12.75" x14ac:dyDescent="0.2">
      <c r="B9" s="36"/>
      <c r="D9" s="38"/>
      <c r="E9" s="38"/>
    </row>
    <row r="10" spans="1:7" s="2" customFormat="1" ht="12.75" x14ac:dyDescent="0.2">
      <c r="B10" s="36" t="s">
        <v>58</v>
      </c>
      <c r="D10" s="39">
        <v>22027848.044</v>
      </c>
      <c r="E10" s="39">
        <v>20297814.629000001</v>
      </c>
    </row>
    <row r="11" spans="1:7" s="2" customFormat="1" ht="12.75" x14ac:dyDescent="0.2">
      <c r="B11" s="36"/>
      <c r="D11" s="39"/>
      <c r="E11" s="39"/>
    </row>
    <row r="12" spans="1:7" s="2" customFormat="1" ht="12.6" hidden="1" customHeight="1" x14ac:dyDescent="0.2">
      <c r="B12" s="36" t="s">
        <v>59</v>
      </c>
      <c r="D12" s="39">
        <v>0</v>
      </c>
      <c r="E12" s="39">
        <v>0</v>
      </c>
    </row>
    <row r="13" spans="1:7" s="2" customFormat="1" ht="12.75" hidden="1" x14ac:dyDescent="0.2">
      <c r="B13" s="36"/>
      <c r="D13" s="39"/>
      <c r="E13" s="39"/>
    </row>
    <row r="14" spans="1:7" s="2" customFormat="1" ht="12.75" x14ac:dyDescent="0.2">
      <c r="B14" s="36" t="s">
        <v>60</v>
      </c>
      <c r="D14" s="39">
        <v>-16677715.130999999</v>
      </c>
      <c r="E14" s="39">
        <v>-14105619.368000001</v>
      </c>
    </row>
    <row r="15" spans="1:7" s="2" customFormat="1" ht="12.75" x14ac:dyDescent="0.2">
      <c r="B15" s="36"/>
      <c r="D15" s="39"/>
      <c r="E15" s="39"/>
    </row>
    <row r="16" spans="1:7" s="2" customFormat="1" ht="12.75" x14ac:dyDescent="0.2">
      <c r="B16" s="36" t="s">
        <v>61</v>
      </c>
      <c r="D16" s="39">
        <v>-578143.14899999998</v>
      </c>
      <c r="E16" s="39">
        <v>-726970.94400000002</v>
      </c>
    </row>
    <row r="17" spans="2:8" s="2" customFormat="1" ht="12.75" x14ac:dyDescent="0.2">
      <c r="B17" s="36"/>
      <c r="D17" s="39"/>
      <c r="E17" s="39"/>
    </row>
    <row r="18" spans="2:8" s="2" customFormat="1" ht="12.75" x14ac:dyDescent="0.2">
      <c r="B18" s="36" t="s">
        <v>62</v>
      </c>
      <c r="D18" s="39">
        <v>-2633742.3990000002</v>
      </c>
      <c r="E18" s="39">
        <v>-2508707.821</v>
      </c>
    </row>
    <row r="19" spans="2:8" s="2" customFormat="1" ht="12.75" x14ac:dyDescent="0.2">
      <c r="B19" s="36"/>
      <c r="D19" s="39"/>
      <c r="E19" s="39"/>
    </row>
    <row r="20" spans="2:8" s="2" customFormat="1" ht="12.75" hidden="1" x14ac:dyDescent="0.2">
      <c r="B20" s="36" t="s">
        <v>63</v>
      </c>
      <c r="D20" s="39">
        <v>0</v>
      </c>
      <c r="E20" s="39">
        <v>0</v>
      </c>
    </row>
    <row r="21" spans="2:8" s="2" customFormat="1" ht="12.75" hidden="1" x14ac:dyDescent="0.2">
      <c r="B21" s="36"/>
      <c r="D21" s="39"/>
      <c r="E21" s="39"/>
    </row>
    <row r="22" spans="2:8" s="2" customFormat="1" ht="12.75" x14ac:dyDescent="0.2">
      <c r="B22" s="36" t="s">
        <v>64</v>
      </c>
      <c r="D22" s="39">
        <v>-3459570.875</v>
      </c>
      <c r="E22" s="39">
        <v>-3614623.3879999998</v>
      </c>
    </row>
    <row r="23" spans="2:8" s="2" customFormat="1" ht="12.75" x14ac:dyDescent="0.2">
      <c r="B23" s="36"/>
      <c r="D23" s="40"/>
      <c r="E23" s="40"/>
    </row>
    <row r="24" spans="2:8" s="2" customFormat="1" ht="12.75" x14ac:dyDescent="0.2">
      <c r="B24" s="41" t="s">
        <v>65</v>
      </c>
      <c r="C24" s="5"/>
      <c r="D24" s="42">
        <f>SUM(D10:D22)</f>
        <v>-1321323.5099999998</v>
      </c>
      <c r="E24" s="42">
        <f>SUM(E10:E22)</f>
        <v>-658106.89199999999</v>
      </c>
    </row>
    <row r="25" spans="2:8" s="2" customFormat="1" ht="12.75" x14ac:dyDescent="0.2">
      <c r="B25" s="36"/>
      <c r="D25" s="39"/>
      <c r="E25" s="39"/>
    </row>
    <row r="26" spans="2:8" s="2" customFormat="1" ht="12.75" x14ac:dyDescent="0.2">
      <c r="B26" s="36" t="s">
        <v>66</v>
      </c>
      <c r="D26" s="39">
        <v>0</v>
      </c>
      <c r="E26" s="39">
        <v>0</v>
      </c>
    </row>
    <row r="27" spans="2:8" s="2" customFormat="1" ht="12.75" x14ac:dyDescent="0.2">
      <c r="B27" s="36"/>
      <c r="D27" s="39"/>
      <c r="E27" s="39"/>
    </row>
    <row r="28" spans="2:8" s="2" customFormat="1" ht="12.75" x14ac:dyDescent="0.2">
      <c r="B28" s="36" t="s">
        <v>67</v>
      </c>
      <c r="D28" s="39">
        <v>600449.32900000003</v>
      </c>
      <c r="E28" s="39">
        <v>879847.31799999997</v>
      </c>
    </row>
    <row r="29" spans="2:8" s="2" customFormat="1" ht="12.75" x14ac:dyDescent="0.2">
      <c r="B29" s="36"/>
      <c r="D29" s="39"/>
      <c r="E29" s="39"/>
    </row>
    <row r="30" spans="2:8" s="2" customFormat="1" ht="12.75" x14ac:dyDescent="0.2">
      <c r="B30" s="36" t="s">
        <v>68</v>
      </c>
      <c r="D30" s="39">
        <v>0</v>
      </c>
      <c r="E30" s="39">
        <v>-29858.780999999999</v>
      </c>
    </row>
    <row r="31" spans="2:8" s="2" customFormat="1" ht="12.75" x14ac:dyDescent="0.2">
      <c r="B31" s="36"/>
      <c r="D31" s="39"/>
      <c r="E31" s="39"/>
    </row>
    <row r="32" spans="2:8" s="2" customFormat="1" ht="12.75" x14ac:dyDescent="0.2">
      <c r="B32" s="41" t="s">
        <v>69</v>
      </c>
      <c r="C32" s="5"/>
      <c r="D32" s="42">
        <f>+D24+D26+D30+D28</f>
        <v>-720874.18099999975</v>
      </c>
      <c r="E32" s="42">
        <f>+E24+E26+E30+E28</f>
        <v>191881.64500000002</v>
      </c>
      <c r="G32" s="43">
        <f>+D32-'[1]BCE '!M29</f>
        <v>-720874.18099999975</v>
      </c>
      <c r="H32" s="43">
        <f>+E32-([1]COMPARATIVO!AJ266/1000)</f>
        <v>-2419450.5189999999</v>
      </c>
    </row>
    <row r="33" spans="2:5" s="2" customFormat="1" ht="12.75" x14ac:dyDescent="0.2">
      <c r="B33" s="36"/>
      <c r="D33" s="44"/>
      <c r="E33" s="44"/>
    </row>
    <row r="34" spans="2:5" s="2" customFormat="1" ht="12.75" x14ac:dyDescent="0.2">
      <c r="B34" s="45"/>
      <c r="C34" s="46"/>
      <c r="D34" s="47"/>
      <c r="E34" s="47"/>
    </row>
    <row r="35" spans="2:5" s="2" customFormat="1" ht="12.75" x14ac:dyDescent="0.2"/>
    <row r="36" spans="2:5" s="2" customFormat="1" ht="12.75" x14ac:dyDescent="0.2">
      <c r="B36" s="2" t="s">
        <v>55</v>
      </c>
    </row>
  </sheetData>
  <mergeCells count="5">
    <mergeCell ref="A1:G1"/>
    <mergeCell ref="A3:G3"/>
    <mergeCell ref="A5:G5"/>
    <mergeCell ref="D7:D8"/>
    <mergeCell ref="E7:E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620F2-32A8-41C5-9C75-35CA584BCB0C}">
  <dimension ref="B1:P38"/>
  <sheetViews>
    <sheetView topLeftCell="A8" workbookViewId="0">
      <selection activeCell="H22" sqref="H22"/>
    </sheetView>
  </sheetViews>
  <sheetFormatPr baseColWidth="10" defaultRowHeight="15" x14ac:dyDescent="0.25"/>
  <cols>
    <col min="2" max="2" width="33.7109375" customWidth="1"/>
    <col min="3" max="3" width="12.42578125" customWidth="1"/>
    <col min="8" max="8" width="14.28515625" customWidth="1"/>
    <col min="10" max="12" width="12.28515625" customWidth="1"/>
  </cols>
  <sheetData>
    <row r="1" spans="2:12" s="2" customFormat="1" ht="15.75" x14ac:dyDescent="0.25">
      <c r="B1" s="3" t="s">
        <v>0</v>
      </c>
      <c r="C1" s="3"/>
      <c r="D1" s="3"/>
      <c r="E1" s="3"/>
      <c r="F1" s="3"/>
      <c r="G1" s="3"/>
      <c r="H1" s="3"/>
      <c r="I1" s="3"/>
      <c r="J1" s="3"/>
      <c r="K1" s="3"/>
      <c r="L1" s="3"/>
    </row>
    <row r="2" spans="2:12" s="2" customFormat="1" ht="12.75" x14ac:dyDescent="0.2"/>
    <row r="3" spans="2:12" s="2" customFormat="1" ht="14.25" x14ac:dyDescent="0.2">
      <c r="B3" s="30" t="s">
        <v>70</v>
      </c>
      <c r="C3" s="30"/>
      <c r="D3" s="30"/>
      <c r="E3" s="30"/>
      <c r="F3" s="30"/>
      <c r="G3" s="30"/>
      <c r="H3" s="30"/>
      <c r="I3" s="30"/>
      <c r="J3" s="30"/>
      <c r="K3" s="30"/>
      <c r="L3" s="30"/>
    </row>
    <row r="4" spans="2:12" s="2" customFormat="1" ht="12.75" x14ac:dyDescent="0.2"/>
    <row r="5" spans="2:12" s="2" customFormat="1" ht="12.75" x14ac:dyDescent="0.2">
      <c r="B5" s="4" t="s">
        <v>3</v>
      </c>
      <c r="C5" s="4"/>
      <c r="D5" s="4"/>
      <c r="E5" s="4"/>
      <c r="F5" s="4"/>
      <c r="G5" s="4"/>
      <c r="H5" s="4"/>
      <c r="I5" s="4"/>
      <c r="J5" s="4"/>
      <c r="K5" s="4"/>
      <c r="L5" s="4"/>
    </row>
    <row r="6" spans="2:12" s="2" customFormat="1" ht="12.75" x14ac:dyDescent="0.2"/>
    <row r="7" spans="2:12" s="2" customFormat="1" ht="12.75" x14ac:dyDescent="0.2">
      <c r="B7" s="32" t="s">
        <v>71</v>
      </c>
      <c r="C7" s="32"/>
      <c r="D7" s="32"/>
      <c r="E7" s="32"/>
      <c r="F7" s="32"/>
      <c r="G7" s="32"/>
      <c r="H7" s="32"/>
      <c r="I7" s="32"/>
      <c r="J7" s="32"/>
      <c r="K7" s="32"/>
      <c r="L7" s="32"/>
    </row>
    <row r="8" spans="2:12" s="2" customFormat="1" ht="13.5" thickBot="1" x14ac:dyDescent="0.25"/>
    <row r="9" spans="2:12" s="5" customFormat="1" ht="13.5" thickBot="1" x14ac:dyDescent="0.25">
      <c r="B9" s="48" t="s">
        <v>72</v>
      </c>
      <c r="C9" s="7"/>
      <c r="D9" s="7"/>
      <c r="E9" s="7"/>
      <c r="F9" s="7"/>
      <c r="G9" s="7"/>
      <c r="H9" s="7"/>
      <c r="I9" s="7" t="s">
        <v>73</v>
      </c>
      <c r="J9" s="7"/>
      <c r="K9" s="49">
        <v>43921</v>
      </c>
      <c r="L9" s="50">
        <v>43555</v>
      </c>
    </row>
    <row r="10" spans="2:12" s="5" customFormat="1" ht="21.75" customHeight="1" thickBot="1" x14ac:dyDescent="0.25">
      <c r="B10" s="51"/>
      <c r="C10" s="48" t="s">
        <v>74</v>
      </c>
      <c r="D10" s="52" t="s">
        <v>75</v>
      </c>
      <c r="E10" s="48" t="s">
        <v>76</v>
      </c>
      <c r="F10" s="53" t="s">
        <v>77</v>
      </c>
      <c r="G10" s="54"/>
      <c r="H10" s="7"/>
      <c r="I10" s="55" t="s">
        <v>76</v>
      </c>
      <c r="J10" s="55" t="s">
        <v>78</v>
      </c>
      <c r="K10" s="55" t="s">
        <v>79</v>
      </c>
      <c r="L10" s="55" t="s">
        <v>79</v>
      </c>
    </row>
    <row r="11" spans="2:12" s="5" customFormat="1" ht="21.75" customHeight="1" thickBot="1" x14ac:dyDescent="0.25">
      <c r="B11" s="51"/>
      <c r="C11" s="51"/>
      <c r="D11" s="56"/>
      <c r="E11" s="51"/>
      <c r="F11" s="6" t="s">
        <v>80</v>
      </c>
      <c r="G11" s="57" t="s">
        <v>81</v>
      </c>
      <c r="H11" s="5" t="s">
        <v>82</v>
      </c>
      <c r="I11" s="58"/>
      <c r="J11" s="58"/>
      <c r="K11" s="58"/>
      <c r="L11" s="58"/>
    </row>
    <row r="12" spans="2:12" s="2" customFormat="1" ht="13.5" customHeight="1" x14ac:dyDescent="0.2">
      <c r="B12" s="59" t="s">
        <v>83</v>
      </c>
      <c r="C12" s="60">
        <v>-6104153.8200000003</v>
      </c>
      <c r="D12" s="60">
        <v>38500000</v>
      </c>
      <c r="E12" s="60">
        <v>32395846.18</v>
      </c>
      <c r="F12" s="60">
        <v>38500000</v>
      </c>
      <c r="G12" s="60">
        <v>0</v>
      </c>
      <c r="H12" s="60">
        <v>0</v>
      </c>
      <c r="I12" s="60">
        <v>38500000</v>
      </c>
      <c r="J12" s="60">
        <v>1262156.531</v>
      </c>
      <c r="K12" s="60">
        <v>72158002.71100001</v>
      </c>
      <c r="L12" s="61">
        <v>60973520.339999996</v>
      </c>
    </row>
    <row r="13" spans="2:12" s="2" customFormat="1" ht="13.5" hidden="1" customHeight="1" x14ac:dyDescent="0.2">
      <c r="B13" s="62" t="s">
        <v>84</v>
      </c>
      <c r="C13" s="63"/>
      <c r="D13" s="63"/>
      <c r="E13" s="63">
        <v>0</v>
      </c>
      <c r="F13" s="63"/>
      <c r="G13" s="63"/>
      <c r="H13" s="63"/>
      <c r="I13" s="63">
        <v>0</v>
      </c>
      <c r="J13" s="63"/>
      <c r="K13" s="63">
        <v>0</v>
      </c>
      <c r="L13" s="61">
        <v>0</v>
      </c>
    </row>
    <row r="14" spans="2:12" s="2" customFormat="1" ht="13.5" hidden="1" customHeight="1" x14ac:dyDescent="0.2">
      <c r="B14" s="62" t="s">
        <v>85</v>
      </c>
      <c r="C14" s="63"/>
      <c r="D14" s="63"/>
      <c r="E14" s="63">
        <v>0</v>
      </c>
      <c r="F14" s="63"/>
      <c r="G14" s="63"/>
      <c r="H14" s="63"/>
      <c r="I14" s="63">
        <v>0</v>
      </c>
      <c r="J14" s="63"/>
      <c r="K14" s="63">
        <v>0</v>
      </c>
      <c r="L14" s="61">
        <v>0</v>
      </c>
    </row>
    <row r="15" spans="2:12" s="2" customFormat="1" ht="13.5" hidden="1" customHeight="1" x14ac:dyDescent="0.2">
      <c r="B15" s="62" t="s">
        <v>86</v>
      </c>
      <c r="C15" s="63">
        <v>-6104153.8200000003</v>
      </c>
      <c r="D15" s="63">
        <v>38500000</v>
      </c>
      <c r="E15" s="63">
        <v>32395846.18</v>
      </c>
      <c r="F15" s="63">
        <v>38500000</v>
      </c>
      <c r="G15" s="63">
        <v>0</v>
      </c>
      <c r="H15" s="63"/>
      <c r="I15" s="63">
        <v>38500000</v>
      </c>
      <c r="J15" s="63">
        <v>1262156.531</v>
      </c>
      <c r="K15" s="63">
        <v>72158002.71100001</v>
      </c>
      <c r="L15" s="61">
        <v>60973520.339999996</v>
      </c>
    </row>
    <row r="16" spans="2:12" s="2" customFormat="1" ht="12" hidden="1" customHeight="1" x14ac:dyDescent="0.2">
      <c r="B16" s="62"/>
      <c r="C16" s="63"/>
      <c r="D16" s="63"/>
      <c r="E16" s="63">
        <v>0</v>
      </c>
      <c r="F16" s="63"/>
      <c r="G16" s="63"/>
      <c r="H16" s="63"/>
      <c r="I16" s="63">
        <v>0</v>
      </c>
      <c r="J16" s="63"/>
      <c r="K16" s="63">
        <v>0</v>
      </c>
      <c r="L16" s="61">
        <v>0</v>
      </c>
    </row>
    <row r="17" spans="2:16" s="2" customFormat="1" ht="13.5" hidden="1" customHeight="1" x14ac:dyDescent="0.2">
      <c r="B17" s="62" t="s">
        <v>87</v>
      </c>
      <c r="C17" s="63"/>
      <c r="D17" s="63"/>
      <c r="E17" s="63">
        <v>0</v>
      </c>
      <c r="F17" s="63"/>
      <c r="G17" s="63"/>
      <c r="H17" s="63"/>
      <c r="I17" s="63">
        <v>0</v>
      </c>
      <c r="J17" s="63"/>
      <c r="K17" s="63">
        <v>0</v>
      </c>
      <c r="L17" s="61">
        <v>0</v>
      </c>
    </row>
    <row r="18" spans="2:16" s="2" customFormat="1" ht="12.75" x14ac:dyDescent="0.2">
      <c r="B18" s="62" t="s">
        <v>88</v>
      </c>
      <c r="C18" s="63">
        <v>0</v>
      </c>
      <c r="D18" s="63">
        <v>0</v>
      </c>
      <c r="E18" s="63">
        <v>0</v>
      </c>
      <c r="F18" s="63">
        <v>0</v>
      </c>
      <c r="G18" s="63">
        <v>0</v>
      </c>
      <c r="H18" s="63"/>
      <c r="I18" s="63">
        <v>0</v>
      </c>
      <c r="J18" s="63">
        <v>0</v>
      </c>
      <c r="K18" s="63">
        <v>0</v>
      </c>
      <c r="L18" s="61">
        <v>15310000</v>
      </c>
    </row>
    <row r="19" spans="2:16" s="2" customFormat="1" ht="13.5" hidden="1" customHeight="1" x14ac:dyDescent="0.2">
      <c r="B19" s="62" t="s">
        <v>89</v>
      </c>
      <c r="C19" s="63"/>
      <c r="D19" s="63">
        <v>0</v>
      </c>
      <c r="E19" s="63">
        <v>0</v>
      </c>
      <c r="F19" s="63">
        <v>0</v>
      </c>
      <c r="G19" s="63">
        <v>0</v>
      </c>
      <c r="H19" s="63"/>
      <c r="I19" s="63">
        <v>0</v>
      </c>
      <c r="J19" s="63">
        <v>0</v>
      </c>
      <c r="K19" s="63">
        <v>0</v>
      </c>
      <c r="L19" s="61">
        <v>0</v>
      </c>
    </row>
    <row r="20" spans="2:16" s="2" customFormat="1" ht="12.75" x14ac:dyDescent="0.2">
      <c r="B20" s="62" t="s">
        <v>90</v>
      </c>
      <c r="C20" s="63">
        <v>0</v>
      </c>
      <c r="D20" s="63"/>
      <c r="E20" s="63">
        <v>0</v>
      </c>
      <c r="F20" s="63">
        <v>0</v>
      </c>
      <c r="G20" s="63">
        <v>0</v>
      </c>
      <c r="H20" s="63"/>
      <c r="I20" s="63">
        <v>0</v>
      </c>
      <c r="J20" s="63">
        <v>0</v>
      </c>
      <c r="K20" s="63">
        <v>0</v>
      </c>
      <c r="L20" s="61">
        <v>-15310000</v>
      </c>
    </row>
    <row r="21" spans="2:16" s="2" customFormat="1" ht="13.5" hidden="1" customHeight="1" x14ac:dyDescent="0.2">
      <c r="B21" s="62"/>
      <c r="C21" s="63">
        <v>0</v>
      </c>
      <c r="D21" s="63"/>
      <c r="E21" s="63">
        <v>0</v>
      </c>
      <c r="F21" s="63"/>
      <c r="G21" s="63"/>
      <c r="H21" s="63"/>
      <c r="I21" s="63">
        <v>0</v>
      </c>
      <c r="J21" s="63"/>
      <c r="K21" s="63">
        <v>0</v>
      </c>
      <c r="L21" s="61">
        <v>0</v>
      </c>
    </row>
    <row r="22" spans="2:16" s="2" customFormat="1" ht="12.75" x14ac:dyDescent="0.2">
      <c r="B22" s="62" t="s">
        <v>80</v>
      </c>
      <c r="C22" s="63">
        <v>0</v>
      </c>
      <c r="D22" s="63">
        <v>0</v>
      </c>
      <c r="E22" s="63">
        <v>0</v>
      </c>
      <c r="F22" s="63">
        <v>0</v>
      </c>
      <c r="G22" s="63">
        <v>0</v>
      </c>
      <c r="H22" s="63">
        <v>0</v>
      </c>
      <c r="I22" s="63">
        <v>0</v>
      </c>
      <c r="J22" s="63">
        <v>0</v>
      </c>
      <c r="K22" s="63">
        <v>0</v>
      </c>
      <c r="L22" s="61">
        <v>26734.425999999999</v>
      </c>
    </row>
    <row r="23" spans="2:16" s="2" customFormat="1" ht="13.5" hidden="1" customHeight="1" x14ac:dyDescent="0.2">
      <c r="B23" s="62" t="s">
        <v>91</v>
      </c>
      <c r="C23" s="63">
        <v>0</v>
      </c>
      <c r="D23" s="63">
        <v>0</v>
      </c>
      <c r="E23" s="63">
        <v>0</v>
      </c>
      <c r="F23" s="63">
        <v>0</v>
      </c>
      <c r="G23" s="63">
        <v>0</v>
      </c>
      <c r="H23" s="63">
        <v>0</v>
      </c>
      <c r="I23" s="63">
        <v>0</v>
      </c>
      <c r="J23" s="63">
        <v>0</v>
      </c>
      <c r="K23" s="63">
        <v>0</v>
      </c>
      <c r="L23" s="61">
        <v>0</v>
      </c>
    </row>
    <row r="24" spans="2:16" s="2" customFormat="1" ht="12.75" hidden="1" customHeight="1" x14ac:dyDescent="0.2">
      <c r="B24" s="62" t="s">
        <v>92</v>
      </c>
      <c r="C24" s="63"/>
      <c r="D24" s="63"/>
      <c r="E24" s="63">
        <v>0</v>
      </c>
      <c r="F24" s="63"/>
      <c r="G24" s="63"/>
      <c r="H24" s="63"/>
      <c r="I24" s="63">
        <v>0</v>
      </c>
      <c r="J24" s="63"/>
      <c r="K24" s="63">
        <v>0</v>
      </c>
      <c r="L24" s="61">
        <v>0</v>
      </c>
    </row>
    <row r="25" spans="2:16" s="2" customFormat="1" ht="12.75" x14ac:dyDescent="0.2">
      <c r="B25" s="62" t="s">
        <v>93</v>
      </c>
      <c r="C25" s="63">
        <v>0</v>
      </c>
      <c r="D25" s="63">
        <v>0</v>
      </c>
      <c r="E25" s="63">
        <v>0</v>
      </c>
      <c r="F25" s="63"/>
      <c r="G25" s="63">
        <v>0</v>
      </c>
      <c r="H25" s="63"/>
      <c r="I25" s="63">
        <v>0</v>
      </c>
      <c r="J25" s="63">
        <v>471368.97100000002</v>
      </c>
      <c r="K25" s="63">
        <v>471368.97100000002</v>
      </c>
      <c r="L25" s="61">
        <v>630419.97499999998</v>
      </c>
    </row>
    <row r="26" spans="2:16" s="2" customFormat="1" ht="12.75" customHeight="1" x14ac:dyDescent="0.2">
      <c r="B26" s="62" t="s">
        <v>94</v>
      </c>
      <c r="C26" s="63">
        <v>0</v>
      </c>
      <c r="D26" s="63">
        <v>0</v>
      </c>
      <c r="E26" s="63">
        <v>0</v>
      </c>
      <c r="F26" s="63">
        <v>0</v>
      </c>
      <c r="G26" s="63">
        <v>0</v>
      </c>
      <c r="H26" s="63">
        <v>0</v>
      </c>
      <c r="I26" s="63">
        <v>0</v>
      </c>
      <c r="J26" s="63">
        <v>0</v>
      </c>
      <c r="K26" s="63">
        <v>0</v>
      </c>
      <c r="L26" s="61">
        <v>492713.85800000001</v>
      </c>
    </row>
    <row r="27" spans="2:16" s="2" customFormat="1" ht="13.5" customHeight="1" x14ac:dyDescent="0.2">
      <c r="B27" s="62" t="s">
        <v>95</v>
      </c>
      <c r="C27" s="63">
        <v>0</v>
      </c>
      <c r="D27" s="63"/>
      <c r="E27" s="63">
        <v>0</v>
      </c>
      <c r="F27" s="63"/>
      <c r="G27" s="63"/>
      <c r="H27" s="63"/>
      <c r="I27" s="63">
        <v>0</v>
      </c>
      <c r="J27" s="63"/>
      <c r="K27" s="63">
        <v>0</v>
      </c>
      <c r="L27" s="61">
        <v>-15310000</v>
      </c>
    </row>
    <row r="28" spans="2:16" s="2" customFormat="1" ht="12.75" hidden="1" customHeight="1" x14ac:dyDescent="0.2">
      <c r="B28" s="62" t="s">
        <v>96</v>
      </c>
      <c r="C28" s="63">
        <v>0</v>
      </c>
      <c r="D28" s="63"/>
      <c r="E28" s="63">
        <v>0</v>
      </c>
      <c r="F28" s="63"/>
      <c r="G28" s="63"/>
      <c r="H28" s="63"/>
      <c r="I28" s="63">
        <v>0</v>
      </c>
      <c r="J28" s="63"/>
      <c r="K28" s="63">
        <v>0</v>
      </c>
      <c r="L28" s="61">
        <v>0</v>
      </c>
    </row>
    <row r="29" spans="2:16" s="2" customFormat="1" ht="12.75" x14ac:dyDescent="0.2">
      <c r="B29" s="62" t="s">
        <v>97</v>
      </c>
      <c r="C29" s="63">
        <v>0</v>
      </c>
      <c r="D29" s="63">
        <v>0</v>
      </c>
      <c r="E29" s="63">
        <v>0</v>
      </c>
      <c r="F29" s="63">
        <v>0</v>
      </c>
      <c r="G29" s="63">
        <v>0</v>
      </c>
      <c r="H29" s="63">
        <v>0</v>
      </c>
      <c r="I29" s="63">
        <v>0</v>
      </c>
      <c r="J29" s="63">
        <v>1014.6319999999999</v>
      </c>
      <c r="K29" s="63">
        <v>1014.6319999999999</v>
      </c>
      <c r="L29" s="61">
        <v>191881.64499999999</v>
      </c>
      <c r="O29" s="64"/>
      <c r="P29" s="64"/>
    </row>
    <row r="30" spans="2:16" s="5" customFormat="1" ht="13.5" thickBot="1" x14ac:dyDescent="0.25">
      <c r="B30" s="65" t="s">
        <v>98</v>
      </c>
      <c r="C30" s="66">
        <f>+SUM(C15:C29)</f>
        <v>-6104153.8200000003</v>
      </c>
      <c r="D30" s="66">
        <f>+SUM(D15:D29)</f>
        <v>38500000</v>
      </c>
      <c r="E30" s="66">
        <f t="shared" ref="E30:L30" si="0">+SUM(E15:E29)</f>
        <v>32395846.18</v>
      </c>
      <c r="F30" s="66">
        <f t="shared" si="0"/>
        <v>38500000</v>
      </c>
      <c r="G30" s="66">
        <f t="shared" si="0"/>
        <v>0</v>
      </c>
      <c r="H30" s="66">
        <f t="shared" si="0"/>
        <v>0</v>
      </c>
      <c r="I30" s="66">
        <f t="shared" si="0"/>
        <v>38500000</v>
      </c>
      <c r="J30" s="66">
        <f t="shared" si="0"/>
        <v>1734540.1339999998</v>
      </c>
      <c r="K30" s="66">
        <f>+SUM(K15:K29)</f>
        <v>72630386.31400001</v>
      </c>
      <c r="L30" s="67">
        <f t="shared" si="0"/>
        <v>47005270.24400001</v>
      </c>
      <c r="O30" s="22">
        <f>+K30-([1]COMPARATIVO!AR257/1000)</f>
        <v>54629812.512000009</v>
      </c>
      <c r="P30" s="22">
        <f>+L30-([1]COMPARATIVO!AJ257/1000)</f>
        <v>27006191.199000008</v>
      </c>
    </row>
    <row r="31" spans="2:16" s="2" customFormat="1" ht="12.75" x14ac:dyDescent="0.2"/>
    <row r="32" spans="2:16" s="2" customFormat="1" ht="12.75" x14ac:dyDescent="0.2"/>
    <row r="33" spans="2:2" s="2" customFormat="1" ht="12.75" x14ac:dyDescent="0.2">
      <c r="B33" s="2" t="s">
        <v>99</v>
      </c>
    </row>
    <row r="34" spans="2:2" s="2" customFormat="1" ht="12.75" x14ac:dyDescent="0.2">
      <c r="B34" s="2" t="s">
        <v>100</v>
      </c>
    </row>
    <row r="35" spans="2:2" s="2" customFormat="1" ht="12.75" x14ac:dyDescent="0.2"/>
    <row r="36" spans="2:2" s="2" customFormat="1" ht="12.75" x14ac:dyDescent="0.2">
      <c r="B36" s="2" t="s">
        <v>55</v>
      </c>
    </row>
    <row r="37" spans="2:2" s="2" customFormat="1" ht="12.75" x14ac:dyDescent="0.2"/>
    <row r="38" spans="2:2" s="2" customFormat="1" ht="12.75" x14ac:dyDescent="0.2"/>
  </sheetData>
  <mergeCells count="13">
    <mergeCell ref="J10:J11"/>
    <mergeCell ref="K10:K11"/>
    <mergeCell ref="L10:L11"/>
    <mergeCell ref="B1:L1"/>
    <mergeCell ref="B3:L3"/>
    <mergeCell ref="B5:L5"/>
    <mergeCell ref="B7:L7"/>
    <mergeCell ref="B9:B11"/>
    <mergeCell ref="C10:C11"/>
    <mergeCell ref="D10:D11"/>
    <mergeCell ref="E10:E11"/>
    <mergeCell ref="F10:G10"/>
    <mergeCell ref="I10:I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D034D-179C-466F-8572-D834A8A7DB8E}">
  <dimension ref="B1:G59"/>
  <sheetViews>
    <sheetView workbookViewId="0">
      <selection activeCell="B18" sqref="B18"/>
    </sheetView>
  </sheetViews>
  <sheetFormatPr baseColWidth="10" defaultRowHeight="15" x14ac:dyDescent="0.25"/>
  <cols>
    <col min="2" max="2" width="48.5703125" customWidth="1"/>
    <col min="3" max="4" width="13.5703125" customWidth="1"/>
  </cols>
  <sheetData>
    <row r="1" spans="2:4" s="2" customFormat="1" ht="14.25" x14ac:dyDescent="0.2">
      <c r="B1" s="30" t="s">
        <v>0</v>
      </c>
      <c r="C1" s="30"/>
      <c r="D1" s="30"/>
    </row>
    <row r="2" spans="2:4" s="2" customFormat="1" ht="14.25" x14ac:dyDescent="0.2">
      <c r="B2" s="68"/>
      <c r="C2" s="68"/>
      <c r="D2" s="68"/>
    </row>
    <row r="3" spans="2:4" s="2" customFormat="1" ht="14.25" x14ac:dyDescent="0.2">
      <c r="B3" s="30" t="s">
        <v>101</v>
      </c>
      <c r="C3" s="30"/>
      <c r="D3" s="30"/>
    </row>
    <row r="4" spans="2:4" s="2" customFormat="1" ht="12.75" x14ac:dyDescent="0.2">
      <c r="B4" s="27"/>
      <c r="C4" s="27"/>
      <c r="D4" s="27"/>
    </row>
    <row r="5" spans="2:4" s="2" customFormat="1" ht="12.75" x14ac:dyDescent="0.2">
      <c r="B5" s="4" t="s">
        <v>102</v>
      </c>
      <c r="C5" s="4"/>
      <c r="D5" s="4"/>
    </row>
    <row r="6" spans="2:4" s="2" customFormat="1" ht="12.75" x14ac:dyDescent="0.2">
      <c r="B6" s="27"/>
      <c r="C6" s="27"/>
      <c r="D6" s="27"/>
    </row>
    <row r="7" spans="2:4" s="2" customFormat="1" ht="12.75" x14ac:dyDescent="0.2">
      <c r="B7" s="32" t="s">
        <v>103</v>
      </c>
      <c r="C7" s="32"/>
      <c r="D7" s="32"/>
    </row>
    <row r="8" spans="2:4" s="2" customFormat="1" ht="12.75" x14ac:dyDescent="0.2"/>
    <row r="9" spans="2:4" s="2" customFormat="1" ht="12.75" x14ac:dyDescent="0.2">
      <c r="B9" s="33"/>
      <c r="C9" s="69" t="s">
        <v>104</v>
      </c>
      <c r="D9" s="71"/>
    </row>
    <row r="10" spans="2:4" s="2" customFormat="1" ht="12.75" x14ac:dyDescent="0.2">
      <c r="B10" s="36"/>
      <c r="C10" s="72" t="s">
        <v>105</v>
      </c>
      <c r="D10" s="74" t="s">
        <v>106</v>
      </c>
    </row>
    <row r="11" spans="2:4" s="5" customFormat="1" ht="12.75" x14ac:dyDescent="0.2">
      <c r="B11" s="41" t="s">
        <v>107</v>
      </c>
      <c r="C11" s="75"/>
      <c r="D11" s="77"/>
    </row>
    <row r="12" spans="2:4" s="2" customFormat="1" ht="12.75" x14ac:dyDescent="0.2">
      <c r="B12" s="36"/>
      <c r="C12" s="38"/>
      <c r="D12" s="78"/>
    </row>
    <row r="13" spans="2:4" s="2" customFormat="1" ht="12.75" x14ac:dyDescent="0.2">
      <c r="B13" s="36" t="s">
        <v>108</v>
      </c>
      <c r="C13" s="39">
        <v>4573204.0789999999</v>
      </c>
      <c r="D13" s="79">
        <v>7879020.6289999997</v>
      </c>
    </row>
    <row r="14" spans="2:4" s="2" customFormat="1" ht="12.75" hidden="1" x14ac:dyDescent="0.2">
      <c r="B14" s="36" t="s">
        <v>109</v>
      </c>
      <c r="C14" s="39">
        <v>0</v>
      </c>
      <c r="D14" s="79">
        <v>0</v>
      </c>
    </row>
    <row r="15" spans="2:4" s="2" customFormat="1" ht="12.75" x14ac:dyDescent="0.2">
      <c r="B15" s="36"/>
      <c r="C15" s="39"/>
      <c r="D15" s="79"/>
    </row>
    <row r="16" spans="2:4" s="2" customFormat="1" ht="12.75" x14ac:dyDescent="0.2">
      <c r="B16" s="36" t="s">
        <v>110</v>
      </c>
      <c r="C16" s="39">
        <v>4573204.0789999999</v>
      </c>
      <c r="D16" s="79">
        <v>7879020.6289999997</v>
      </c>
    </row>
    <row r="17" spans="2:7" s="2" customFormat="1" ht="12.75" x14ac:dyDescent="0.2">
      <c r="B17" s="36"/>
      <c r="C17" s="39"/>
      <c r="D17" s="79"/>
    </row>
    <row r="18" spans="2:7" s="2" customFormat="1" ht="12.75" x14ac:dyDescent="0.2">
      <c r="B18" s="36" t="s">
        <v>111</v>
      </c>
      <c r="C18" s="39">
        <v>-1690751.85</v>
      </c>
      <c r="D18" s="79">
        <v>-3305816.55</v>
      </c>
      <c r="F18" s="2" t="s">
        <v>1</v>
      </c>
    </row>
    <row r="19" spans="2:7" s="2" customFormat="1" ht="12.75" x14ac:dyDescent="0.2">
      <c r="B19" s="36"/>
      <c r="C19" s="39"/>
      <c r="D19" s="79"/>
    </row>
    <row r="20" spans="2:7" s="2" customFormat="1" ht="12.75" x14ac:dyDescent="0.2">
      <c r="B20" s="36" t="s">
        <v>112</v>
      </c>
      <c r="C20" s="39">
        <v>2882452.2289999998</v>
      </c>
      <c r="D20" s="79">
        <v>4573204.0789999999</v>
      </c>
      <c r="F20" s="64">
        <f>+C20-('[1]Flujo de Efectivo'!C59/1000)</f>
        <v>2882452.2289999998</v>
      </c>
      <c r="G20" s="64">
        <f>+D20-('[1]Flujo de Efectivo'!E59/1000)</f>
        <v>4573204.0789999999</v>
      </c>
    </row>
    <row r="21" spans="2:7" s="2" customFormat="1" ht="12.75" x14ac:dyDescent="0.2">
      <c r="B21" s="36"/>
      <c r="C21" s="39">
        <v>2882452.2289999998</v>
      </c>
      <c r="D21" s="79">
        <v>4573204.0789999999</v>
      </c>
    </row>
    <row r="22" spans="2:7" s="2" customFormat="1" ht="12.75" x14ac:dyDescent="0.2">
      <c r="B22" s="36" t="s">
        <v>113</v>
      </c>
      <c r="C22" s="39"/>
      <c r="D22" s="79"/>
    </row>
    <row r="23" spans="2:7" s="2" customFormat="1" ht="12.75" x14ac:dyDescent="0.2">
      <c r="B23" s="36"/>
      <c r="C23" s="39"/>
      <c r="D23" s="79"/>
    </row>
    <row r="24" spans="2:7" s="2" customFormat="1" ht="12.75" x14ac:dyDescent="0.2">
      <c r="B24" s="36" t="s">
        <v>114</v>
      </c>
      <c r="C24" s="39">
        <v>21787004.077</v>
      </c>
      <c r="D24" s="79">
        <v>5653212.4079999998</v>
      </c>
    </row>
    <row r="25" spans="2:7" s="2" customFormat="1" ht="12.75" x14ac:dyDescent="0.2">
      <c r="B25" s="36" t="s">
        <v>115</v>
      </c>
      <c r="C25" s="39">
        <v>21787004.077</v>
      </c>
      <c r="D25" s="79">
        <v>5653212.4079999998</v>
      </c>
    </row>
    <row r="26" spans="2:7" s="2" customFormat="1" ht="12.75" x14ac:dyDescent="0.2">
      <c r="B26" s="36"/>
      <c r="C26" s="39"/>
      <c r="D26" s="79"/>
    </row>
    <row r="27" spans="2:7" s="2" customFormat="1" ht="12.75" x14ac:dyDescent="0.2">
      <c r="B27" s="36" t="s">
        <v>116</v>
      </c>
      <c r="C27" s="39">
        <v>-2734393.6719999998</v>
      </c>
      <c r="D27" s="79">
        <v>-5063311.4270000001</v>
      </c>
    </row>
    <row r="28" spans="2:7" s="2" customFormat="1" ht="12.75" x14ac:dyDescent="0.2">
      <c r="B28" s="36"/>
      <c r="C28" s="39"/>
      <c r="D28" s="79"/>
    </row>
    <row r="29" spans="2:7" s="2" customFormat="1" ht="12.75" x14ac:dyDescent="0.2">
      <c r="B29" s="36" t="s">
        <v>117</v>
      </c>
      <c r="C29" s="39">
        <v>-4656900.8310000002</v>
      </c>
      <c r="D29" s="79">
        <v>13647016.082</v>
      </c>
    </row>
    <row r="30" spans="2:7" s="2" customFormat="1" ht="12.75" x14ac:dyDescent="0.2">
      <c r="B30" s="36"/>
      <c r="C30" s="39"/>
      <c r="D30" s="79"/>
    </row>
    <row r="31" spans="2:7" s="2" customFormat="1" ht="12.75" x14ac:dyDescent="0.2">
      <c r="B31" s="36" t="s">
        <v>118</v>
      </c>
      <c r="C31" s="39">
        <v>14395709.574000001</v>
      </c>
      <c r="D31" s="79">
        <v>14236917.063000001</v>
      </c>
    </row>
    <row r="32" spans="2:7" s="2" customFormat="1" ht="12.75" x14ac:dyDescent="0.2">
      <c r="B32" s="36"/>
      <c r="C32" s="39"/>
      <c r="D32" s="79"/>
    </row>
    <row r="33" spans="2:4" s="2" customFormat="1" ht="12.75" x14ac:dyDescent="0.2">
      <c r="B33" s="36" t="s">
        <v>119</v>
      </c>
      <c r="C33" s="39">
        <v>0</v>
      </c>
      <c r="D33" s="79">
        <v>0</v>
      </c>
    </row>
    <row r="34" spans="2:4" s="2" customFormat="1" ht="12.75" x14ac:dyDescent="0.2">
      <c r="B34" s="36" t="s">
        <v>120</v>
      </c>
      <c r="C34" s="39">
        <v>-6077930.4890000001</v>
      </c>
      <c r="D34" s="79">
        <v>-6177541.9289999995</v>
      </c>
    </row>
    <row r="35" spans="2:4" s="2" customFormat="1" ht="12.75" hidden="1" x14ac:dyDescent="0.2">
      <c r="B35" s="36" t="s">
        <v>121</v>
      </c>
      <c r="C35" s="39">
        <v>0</v>
      </c>
      <c r="D35" s="79">
        <v>0</v>
      </c>
    </row>
    <row r="36" spans="2:4" s="2" customFormat="1" ht="12.75" x14ac:dyDescent="0.2">
      <c r="B36" s="36" t="s">
        <v>122</v>
      </c>
      <c r="C36" s="39">
        <v>-6077930.4890000001</v>
      </c>
      <c r="D36" s="79">
        <v>-6177541.9289999995</v>
      </c>
    </row>
    <row r="37" spans="2:4" s="2" customFormat="1" ht="12.75" x14ac:dyDescent="0.2">
      <c r="B37" s="36"/>
      <c r="C37" s="39"/>
      <c r="D37" s="79"/>
    </row>
    <row r="38" spans="2:4" s="2" customFormat="1" ht="12.75" x14ac:dyDescent="0.2">
      <c r="B38" s="36" t="s">
        <v>123</v>
      </c>
      <c r="C38" s="39">
        <v>8317779.0850000009</v>
      </c>
      <c r="D38" s="79">
        <v>8059375.1340000015</v>
      </c>
    </row>
    <row r="39" spans="2:4" s="2" customFormat="1" ht="12.75" x14ac:dyDescent="0.2">
      <c r="B39" s="36"/>
      <c r="C39" s="39"/>
      <c r="D39" s="79"/>
    </row>
    <row r="40" spans="2:4" s="2" customFormat="1" ht="12.75" x14ac:dyDescent="0.2">
      <c r="B40" s="36"/>
      <c r="C40" s="39"/>
      <c r="D40" s="79"/>
    </row>
    <row r="41" spans="2:4" s="2" customFormat="1" ht="12.75" x14ac:dyDescent="0.2">
      <c r="B41" s="36" t="s">
        <v>124</v>
      </c>
      <c r="C41" s="39">
        <v>-12421558.866</v>
      </c>
      <c r="D41" s="79">
        <v>-11834363.934</v>
      </c>
    </row>
    <row r="42" spans="2:4" s="2" customFormat="1" ht="12.75" x14ac:dyDescent="0.2">
      <c r="B42" s="36" t="str">
        <f>[2]CFLOW173!$A$33</f>
        <v>Pagos a Proveedores</v>
      </c>
      <c r="C42" s="39">
        <v>-12421558.866</v>
      </c>
      <c r="D42" s="79">
        <v>-11834363.934</v>
      </c>
    </row>
    <row r="43" spans="2:4" s="2" customFormat="1" ht="12.75" x14ac:dyDescent="0.2">
      <c r="B43" s="36"/>
      <c r="C43" s="39"/>
      <c r="D43" s="79"/>
    </row>
    <row r="44" spans="2:4" s="2" customFormat="1" ht="12.75" hidden="1" x14ac:dyDescent="0.2">
      <c r="B44" s="36" t="s">
        <v>125</v>
      </c>
      <c r="C44" s="39">
        <v>0</v>
      </c>
      <c r="D44" s="79">
        <v>0</v>
      </c>
    </row>
    <row r="45" spans="2:4" s="2" customFormat="1" ht="12.75" hidden="1" x14ac:dyDescent="0.2">
      <c r="B45" s="36"/>
      <c r="C45" s="39"/>
      <c r="D45" s="79"/>
    </row>
    <row r="46" spans="2:4" s="2" customFormat="1" ht="12.75" x14ac:dyDescent="0.2">
      <c r="B46" s="36" t="s">
        <v>126</v>
      </c>
      <c r="C46" s="39">
        <v>2314594.5669999998</v>
      </c>
      <c r="D46" s="79">
        <v>-44153.006999999998</v>
      </c>
    </row>
    <row r="47" spans="2:4" s="2" customFormat="1" ht="12.75" x14ac:dyDescent="0.2">
      <c r="B47" s="36" t="str">
        <f>[2]CFLOW173!$A$47</f>
        <v>Compra de propiedad, planta y equipo</v>
      </c>
      <c r="C47" s="39">
        <v>2314594.5669999998</v>
      </c>
      <c r="D47" s="79">
        <v>-44153.006999999998</v>
      </c>
    </row>
    <row r="48" spans="2:4" s="2" customFormat="1" ht="12.75" x14ac:dyDescent="0.2">
      <c r="B48" s="36"/>
      <c r="C48" s="39"/>
      <c r="D48" s="79"/>
    </row>
    <row r="49" spans="2:7" s="2" customFormat="1" ht="12.75" hidden="1" x14ac:dyDescent="0.2">
      <c r="B49" s="36" t="s">
        <v>127</v>
      </c>
      <c r="C49" s="39">
        <v>0</v>
      </c>
      <c r="D49" s="79">
        <v>0</v>
      </c>
    </row>
    <row r="50" spans="2:7" s="2" customFormat="1" ht="12.75" hidden="1" x14ac:dyDescent="0.2">
      <c r="B50" s="36"/>
      <c r="C50" s="39"/>
      <c r="D50" s="79"/>
    </row>
    <row r="51" spans="2:7" s="2" customFormat="1" ht="12.75" hidden="1" x14ac:dyDescent="0.2">
      <c r="B51" s="36" t="s">
        <v>128</v>
      </c>
      <c r="C51" s="39">
        <v>0</v>
      </c>
      <c r="D51" s="79">
        <v>0</v>
      </c>
    </row>
    <row r="52" spans="2:7" s="2" customFormat="1" ht="12.75" x14ac:dyDescent="0.2">
      <c r="B52" s="36"/>
      <c r="C52" s="39"/>
      <c r="D52" s="79"/>
    </row>
    <row r="53" spans="2:7" s="2" customFormat="1" ht="12.75" x14ac:dyDescent="0.2">
      <c r="B53" s="36" t="s">
        <v>129</v>
      </c>
      <c r="C53" s="39">
        <v>235492.258</v>
      </c>
      <c r="D53" s="79">
        <v>430467.12699999998</v>
      </c>
    </row>
    <row r="54" spans="2:7" s="2" customFormat="1" ht="12.75" x14ac:dyDescent="0.2">
      <c r="B54" s="36" t="str">
        <f>[2]CFLOW173!$A$38</f>
        <v>Impuesto a la Renta</v>
      </c>
      <c r="C54" s="39">
        <v>-137058.894</v>
      </c>
      <c r="D54" s="79">
        <v>82858.13</v>
      </c>
    </row>
    <row r="55" spans="2:7" s="2" customFormat="1" ht="12.75" x14ac:dyDescent="0.2">
      <c r="B55" s="36"/>
      <c r="C55" s="39"/>
      <c r="D55" s="79"/>
    </row>
    <row r="56" spans="2:7" s="2" customFormat="1" ht="12.75" x14ac:dyDescent="0.2">
      <c r="B56" s="41" t="s">
        <v>130</v>
      </c>
      <c r="C56" s="83">
        <f>+SUM(C38+C41+C46+C53+C54)</f>
        <v>-1690751.8499999999</v>
      </c>
      <c r="D56" s="80">
        <f>+SUM(D38+D41+D46+D53+D54)</f>
        <v>-3305816.5499999993</v>
      </c>
      <c r="F56" s="81">
        <f>+C56-('[1]Flujo de Efectivo'!C55/1000)</f>
        <v>-1690751.8499999999</v>
      </c>
      <c r="G56" s="81">
        <f>+D56-('[1]Flujo de Efectivo'!E55/1000)</f>
        <v>-3305816.5499999993</v>
      </c>
    </row>
    <row r="57" spans="2:7" s="2" customFormat="1" ht="12.75" x14ac:dyDescent="0.2">
      <c r="B57" s="45"/>
      <c r="C57" s="47"/>
      <c r="D57" s="82"/>
    </row>
    <row r="58" spans="2:7" s="2" customFormat="1" ht="12.75" x14ac:dyDescent="0.2"/>
    <row r="59" spans="2:7" s="2" customFormat="1" ht="12.75" x14ac:dyDescent="0.2">
      <c r="B59" s="2" t="s">
        <v>55</v>
      </c>
    </row>
  </sheetData>
  <mergeCells count="9">
    <mergeCell ref="C9:D9"/>
    <mergeCell ref="C10:C11"/>
    <mergeCell ref="D10:D11"/>
    <mergeCell ref="B1:D1"/>
    <mergeCell ref="B3:D3"/>
    <mergeCell ref="B4:D4"/>
    <mergeCell ref="B5:D5"/>
    <mergeCell ref="B6:D6"/>
    <mergeCell ref="B7:D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56968-4527-4C1C-BDD4-5C6057E20EF2}">
  <dimension ref="B1:N32"/>
  <sheetViews>
    <sheetView workbookViewId="0">
      <selection activeCell="M1" sqref="M1:N1048576"/>
    </sheetView>
  </sheetViews>
  <sheetFormatPr baseColWidth="10" defaultRowHeight="15" x14ac:dyDescent="0.25"/>
  <cols>
    <col min="1" max="1" width="6.7109375" customWidth="1"/>
    <col min="2" max="2" width="28" customWidth="1"/>
    <col min="3" max="3" width="14.85546875" customWidth="1"/>
    <col min="4" max="4" width="12.7109375" customWidth="1"/>
    <col min="6" max="6" width="13.28515625" customWidth="1"/>
    <col min="8" max="8" width="15.5703125" customWidth="1"/>
    <col min="9" max="9" width="13.5703125" customWidth="1"/>
    <col min="10" max="10" width="8.85546875" customWidth="1"/>
    <col min="11" max="11" width="13" customWidth="1"/>
    <col min="12" max="12" width="14.7109375" customWidth="1"/>
  </cols>
  <sheetData>
    <row r="1" spans="2:13" s="2" customFormat="1" ht="15.75" x14ac:dyDescent="0.25">
      <c r="B1" s="3" t="s">
        <v>0</v>
      </c>
      <c r="C1" s="3"/>
      <c r="D1" s="3"/>
      <c r="E1" s="3"/>
      <c r="F1" s="3"/>
      <c r="G1" s="3"/>
      <c r="H1" s="3"/>
      <c r="I1" s="3"/>
      <c r="J1" s="3"/>
      <c r="K1" s="3"/>
      <c r="L1" s="3"/>
    </row>
    <row r="2" spans="2:13" s="2" customFormat="1" ht="12.75" x14ac:dyDescent="0.2">
      <c r="K2" s="5" t="s">
        <v>131</v>
      </c>
    </row>
    <row r="3" spans="2:13" s="2" customFormat="1" ht="12.75" x14ac:dyDescent="0.2">
      <c r="B3" s="32" t="s">
        <v>132</v>
      </c>
      <c r="C3" s="32"/>
      <c r="D3" s="32"/>
      <c r="E3" s="32"/>
      <c r="F3" s="32"/>
      <c r="G3" s="32"/>
      <c r="H3" s="32"/>
      <c r="I3" s="32"/>
      <c r="J3" s="32"/>
      <c r="K3" s="32"/>
      <c r="L3" s="32"/>
    </row>
    <row r="4" spans="2:13" s="2" customFormat="1" ht="12.75" x14ac:dyDescent="0.2"/>
    <row r="5" spans="2:13" s="2" customFormat="1" ht="12.75" x14ac:dyDescent="0.2">
      <c r="B5" s="4" t="s">
        <v>3</v>
      </c>
      <c r="C5" s="4"/>
      <c r="D5" s="4"/>
      <c r="E5" s="4"/>
      <c r="F5" s="4"/>
      <c r="G5" s="4"/>
      <c r="H5" s="4"/>
      <c r="I5" s="4"/>
      <c r="J5" s="4"/>
      <c r="K5" s="4"/>
      <c r="L5" s="4"/>
    </row>
    <row r="6" spans="2:13" s="2" customFormat="1" ht="12.75" x14ac:dyDescent="0.2"/>
    <row r="7" spans="2:13" s="2" customFormat="1" ht="14.25" x14ac:dyDescent="0.2">
      <c r="B7" s="30" t="s">
        <v>133</v>
      </c>
      <c r="C7" s="30"/>
      <c r="D7" s="30"/>
      <c r="E7" s="30"/>
      <c r="F7" s="30"/>
      <c r="G7" s="30"/>
      <c r="H7" s="30"/>
      <c r="I7" s="30"/>
      <c r="J7" s="30"/>
      <c r="K7" s="30"/>
      <c r="L7" s="30"/>
    </row>
    <row r="8" spans="2:13" s="2" customFormat="1" ht="12.75" x14ac:dyDescent="0.2">
      <c r="M8" s="64"/>
    </row>
    <row r="9" spans="2:13" s="5" customFormat="1" ht="12.75" x14ac:dyDescent="0.2">
      <c r="B9" s="94" t="s">
        <v>135</v>
      </c>
      <c r="C9" s="84" t="s">
        <v>136</v>
      </c>
      <c r="D9" s="85"/>
      <c r="E9" s="85"/>
      <c r="F9" s="85"/>
      <c r="G9" s="85"/>
      <c r="H9" s="86"/>
      <c r="I9" s="87" t="s">
        <v>137</v>
      </c>
      <c r="J9" s="87"/>
      <c r="K9" s="87"/>
      <c r="L9" s="74" t="s">
        <v>138</v>
      </c>
      <c r="M9" s="22"/>
    </row>
    <row r="10" spans="2:13" s="5" customFormat="1" ht="38.25" x14ac:dyDescent="0.2">
      <c r="B10" s="95"/>
      <c r="C10" s="88" t="s">
        <v>139</v>
      </c>
      <c r="D10" s="88" t="s">
        <v>140</v>
      </c>
      <c r="E10" s="88" t="s">
        <v>141</v>
      </c>
      <c r="F10" s="88" t="s">
        <v>142</v>
      </c>
      <c r="G10" s="88" t="s">
        <v>81</v>
      </c>
      <c r="H10" s="88" t="s">
        <v>143</v>
      </c>
      <c r="I10" s="88" t="s">
        <v>144</v>
      </c>
      <c r="J10" s="96" t="s">
        <v>145</v>
      </c>
      <c r="K10" s="88" t="s">
        <v>146</v>
      </c>
      <c r="L10" s="77"/>
      <c r="M10" s="22"/>
    </row>
    <row r="11" spans="2:13" s="2" customFormat="1" ht="12.6" customHeight="1" x14ac:dyDescent="0.2">
      <c r="B11" s="90" t="s">
        <v>147</v>
      </c>
      <c r="C11" s="91">
        <v>28113750.43</v>
      </c>
      <c r="D11" s="91">
        <v>0</v>
      </c>
      <c r="E11" s="91">
        <v>0</v>
      </c>
      <c r="F11" s="91">
        <v>107815.19485487365</v>
      </c>
      <c r="G11" s="91">
        <v>0</v>
      </c>
      <c r="H11" s="91">
        <v>28221565.624854874</v>
      </c>
      <c r="I11" s="91">
        <v>426217.60800000001</v>
      </c>
      <c r="J11" s="97">
        <v>2.5000000000000001E-2</v>
      </c>
      <c r="K11" s="91">
        <v>480996.28500000003</v>
      </c>
      <c r="L11" s="91">
        <v>27740569.339854874</v>
      </c>
      <c r="M11" s="64"/>
    </row>
    <row r="12" spans="2:13" s="2" customFormat="1" ht="12.75" x14ac:dyDescent="0.2">
      <c r="B12" s="90" t="s">
        <v>148</v>
      </c>
      <c r="C12" s="91">
        <v>872040.43900000001</v>
      </c>
      <c r="D12" s="91">
        <v>11800</v>
      </c>
      <c r="E12" s="91">
        <v>0</v>
      </c>
      <c r="F12" s="91">
        <v>2712.663</v>
      </c>
      <c r="G12" s="91">
        <v>0</v>
      </c>
      <c r="H12" s="91">
        <v>886553.10199999996</v>
      </c>
      <c r="I12" s="91">
        <v>485910.02299999999</v>
      </c>
      <c r="J12" s="97">
        <v>2.5000000000000001E-2</v>
      </c>
      <c r="K12" s="91">
        <v>488591.516</v>
      </c>
      <c r="L12" s="91">
        <v>397961.58599999995</v>
      </c>
      <c r="M12" s="64"/>
    </row>
    <row r="13" spans="2:13" s="2" customFormat="1" ht="12.75" x14ac:dyDescent="0.2">
      <c r="B13" s="90" t="s">
        <v>149</v>
      </c>
      <c r="C13" s="91">
        <v>2743855.4240000001</v>
      </c>
      <c r="D13" s="91">
        <v>76172.807000000001</v>
      </c>
      <c r="E13" s="91">
        <v>0</v>
      </c>
      <c r="F13" s="91">
        <v>12416.199000000001</v>
      </c>
      <c r="G13" s="91">
        <v>0</v>
      </c>
      <c r="H13" s="91">
        <v>2832444.43</v>
      </c>
      <c r="I13" s="91">
        <v>976487.98100000003</v>
      </c>
      <c r="J13" s="97">
        <v>0.2</v>
      </c>
      <c r="K13" s="91">
        <v>1080563.8970000001</v>
      </c>
      <c r="L13" s="91">
        <v>1751880.5330000001</v>
      </c>
      <c r="M13" s="64"/>
    </row>
    <row r="14" spans="2:13" s="2" customFormat="1" ht="12.75" x14ac:dyDescent="0.2">
      <c r="B14" s="90" t="s">
        <v>150</v>
      </c>
      <c r="C14" s="91">
        <v>1143371.1159999999</v>
      </c>
      <c r="D14" s="91">
        <v>9511.8590000000004</v>
      </c>
      <c r="E14" s="91">
        <v>0</v>
      </c>
      <c r="F14" s="91">
        <v>3313.953</v>
      </c>
      <c r="G14" s="91">
        <v>0</v>
      </c>
      <c r="H14" s="91">
        <v>1156196.9279999998</v>
      </c>
      <c r="I14" s="91">
        <v>671651.01500000001</v>
      </c>
      <c r="J14" s="97">
        <v>0.2</v>
      </c>
      <c r="K14" s="91">
        <v>690672.18799999997</v>
      </c>
      <c r="L14" s="91">
        <v>465524.73999999987</v>
      </c>
      <c r="M14" s="64"/>
    </row>
    <row r="15" spans="2:13" s="2" customFormat="1" ht="12.75" x14ac:dyDescent="0.2">
      <c r="B15" s="90" t="s">
        <v>151</v>
      </c>
      <c r="C15" s="91">
        <v>358251.79399999999</v>
      </c>
      <c r="D15" s="91">
        <v>254.54499999999999</v>
      </c>
      <c r="E15" s="91">
        <v>0</v>
      </c>
      <c r="F15" s="91">
        <v>1534.0920000000001</v>
      </c>
      <c r="G15" s="91">
        <v>0</v>
      </c>
      <c r="H15" s="91">
        <v>360040.43099999998</v>
      </c>
      <c r="I15" s="91">
        <v>139882.78400000001</v>
      </c>
      <c r="J15" s="97">
        <v>0.2</v>
      </c>
      <c r="K15" s="91">
        <v>147915.39500000002</v>
      </c>
      <c r="L15" s="91">
        <v>212125.03599999996</v>
      </c>
      <c r="M15" s="64"/>
    </row>
    <row r="16" spans="2:13" s="2" customFormat="1" ht="12.75" x14ac:dyDescent="0.2">
      <c r="B16" s="90" t="s">
        <v>152</v>
      </c>
      <c r="C16" s="91">
        <v>85144.652000000002</v>
      </c>
      <c r="D16" s="91">
        <v>0</v>
      </c>
      <c r="E16" s="91">
        <v>0</v>
      </c>
      <c r="F16" s="91">
        <v>462.63299999999998</v>
      </c>
      <c r="G16" s="91">
        <v>0</v>
      </c>
      <c r="H16" s="91">
        <v>85607.285000000003</v>
      </c>
      <c r="I16" s="91">
        <v>19291.735000000001</v>
      </c>
      <c r="J16" s="97">
        <v>0.2</v>
      </c>
      <c r="K16" s="91">
        <v>21489.97</v>
      </c>
      <c r="L16" s="91">
        <v>64117.315000000002</v>
      </c>
      <c r="M16" s="64"/>
    </row>
    <row r="17" spans="2:14" s="2" customFormat="1" ht="12.75" x14ac:dyDescent="0.2">
      <c r="B17" s="90" t="s">
        <v>153</v>
      </c>
      <c r="C17" s="91">
        <v>526769.86800000002</v>
      </c>
      <c r="D17" s="91">
        <v>0</v>
      </c>
      <c r="E17" s="91">
        <v>0</v>
      </c>
      <c r="F17" s="91">
        <v>558.64200000000005</v>
      </c>
      <c r="G17" s="91">
        <v>0</v>
      </c>
      <c r="H17" s="91">
        <v>527328.51</v>
      </c>
      <c r="I17" s="91">
        <v>447250.658</v>
      </c>
      <c r="J17" s="97">
        <v>2.5000000000000001E-2</v>
      </c>
      <c r="K17" s="91">
        <v>453049.103</v>
      </c>
      <c r="L17" s="91">
        <v>74279.407000000007</v>
      </c>
      <c r="M17" s="64"/>
    </row>
    <row r="18" spans="2:14" s="2" customFormat="1" ht="12.75" x14ac:dyDescent="0.2">
      <c r="B18" s="90" t="s">
        <v>154</v>
      </c>
      <c r="C18" s="91">
        <v>744693.74199999997</v>
      </c>
      <c r="D18" s="91">
        <v>9962.607</v>
      </c>
      <c r="E18" s="91">
        <v>0</v>
      </c>
      <c r="F18" s="91">
        <v>2798.163</v>
      </c>
      <c r="G18" s="91">
        <v>0</v>
      </c>
      <c r="H18" s="91">
        <v>757454.51199999987</v>
      </c>
      <c r="I18" s="91">
        <v>346392.52899999998</v>
      </c>
      <c r="J18" s="97">
        <v>0.1</v>
      </c>
      <c r="K18" s="91">
        <v>379496.158</v>
      </c>
      <c r="L18" s="91">
        <v>377958.35399999988</v>
      </c>
      <c r="M18" s="64"/>
    </row>
    <row r="19" spans="2:14" s="2" customFormat="1" ht="12.75" x14ac:dyDescent="0.2">
      <c r="B19" s="90" t="s">
        <v>155</v>
      </c>
      <c r="C19" s="91">
        <v>318108.92967362364</v>
      </c>
      <c r="D19" s="91">
        <v>763.63599999999997</v>
      </c>
      <c r="E19" s="91">
        <v>0</v>
      </c>
      <c r="F19" s="91">
        <v>916.47900000000004</v>
      </c>
      <c r="G19" s="91">
        <v>0</v>
      </c>
      <c r="H19" s="91">
        <v>319789.04467362363</v>
      </c>
      <c r="I19" s="91">
        <v>187653.89367362362</v>
      </c>
      <c r="J19" s="97">
        <v>2.5000000000000001E-2</v>
      </c>
      <c r="K19" s="91">
        <v>199654.55967362362</v>
      </c>
      <c r="L19" s="91">
        <v>120134.48500000002</v>
      </c>
      <c r="M19" s="64"/>
    </row>
    <row r="20" spans="2:14" s="5" customFormat="1" ht="12.75" x14ac:dyDescent="0.2">
      <c r="B20" s="89" t="s">
        <v>156</v>
      </c>
      <c r="C20" s="92">
        <f>SUM(C11:C19)</f>
        <v>34905986.394673623</v>
      </c>
      <c r="D20" s="92">
        <f>SUM(D11:D19)</f>
        <v>108465.454</v>
      </c>
      <c r="E20" s="92">
        <f>SUM(E11:E19)</f>
        <v>0</v>
      </c>
      <c r="F20" s="92">
        <f>SUM(F11:F19)</f>
        <v>132528.01885487366</v>
      </c>
      <c r="G20" s="92">
        <f>SUM(G11:G19)</f>
        <v>0</v>
      </c>
      <c r="H20" s="92">
        <f>SUM(H11:H19)</f>
        <v>35146979.867528498</v>
      </c>
      <c r="I20" s="92">
        <f>SUM(I11:I19)</f>
        <v>3700738.2266736235</v>
      </c>
      <c r="J20" s="92">
        <v>0</v>
      </c>
      <c r="K20" s="92">
        <f>SUM(K11:K19)</f>
        <v>3942429.0716736238</v>
      </c>
      <c r="L20" s="92">
        <f>SUM(L11:L19)</f>
        <v>31204550.79585487</v>
      </c>
      <c r="M20" s="22"/>
      <c r="N20" s="93"/>
    </row>
    <row r="21" spans="2:14" s="5" customFormat="1" ht="12.75" x14ac:dyDescent="0.2">
      <c r="B21" s="89" t="s">
        <v>157</v>
      </c>
      <c r="C21" s="92">
        <v>32684986.658000004</v>
      </c>
      <c r="D21" s="92">
        <v>1746829.6469999999</v>
      </c>
      <c r="E21" s="92">
        <v>-5269.0039999999999</v>
      </c>
      <c r="F21" s="92">
        <v>479439.10399999993</v>
      </c>
      <c r="G21" s="92">
        <v>0</v>
      </c>
      <c r="H21" s="92">
        <v>34905986.404999994</v>
      </c>
      <c r="I21" s="92">
        <v>3104921.7949999999</v>
      </c>
      <c r="J21" s="92">
        <v>0</v>
      </c>
      <c r="K21" s="92">
        <v>3700738.2369999997</v>
      </c>
      <c r="L21" s="92">
        <v>31205248.168000001</v>
      </c>
      <c r="M21" s="22"/>
    </row>
    <row r="22" spans="2:14" s="2" customFormat="1" ht="12.75" x14ac:dyDescent="0.2"/>
    <row r="23" spans="2:14" s="2" customFormat="1" ht="12.75" x14ac:dyDescent="0.2">
      <c r="B23" s="2" t="s">
        <v>158</v>
      </c>
    </row>
    <row r="24" spans="2:14" s="2" customFormat="1" ht="12.75" x14ac:dyDescent="0.2">
      <c r="B24" s="2" t="s">
        <v>159</v>
      </c>
    </row>
    <row r="25" spans="2:14" s="2" customFormat="1" ht="12.75" x14ac:dyDescent="0.2"/>
    <row r="26" spans="2:14" s="2" customFormat="1" ht="12.75" x14ac:dyDescent="0.2">
      <c r="B26" s="2" t="s">
        <v>160</v>
      </c>
    </row>
    <row r="27" spans="2:14" s="2" customFormat="1" ht="12.75" x14ac:dyDescent="0.2">
      <c r="B27" s="2" t="s">
        <v>161</v>
      </c>
    </row>
    <row r="28" spans="2:14" s="2" customFormat="1" ht="12.75" x14ac:dyDescent="0.2">
      <c r="B28" s="2" t="s">
        <v>162</v>
      </c>
    </row>
    <row r="29" spans="2:14" s="2" customFormat="1" ht="12.75" x14ac:dyDescent="0.2">
      <c r="B29" s="2" t="s">
        <v>163</v>
      </c>
    </row>
    <row r="30" spans="2:14" s="2" customFormat="1" ht="12.75" x14ac:dyDescent="0.2">
      <c r="B30" s="2" t="s">
        <v>164</v>
      </c>
    </row>
    <row r="31" spans="2:14" s="2" customFormat="1" ht="12.75" x14ac:dyDescent="0.2">
      <c r="B31" s="2" t="s">
        <v>165</v>
      </c>
    </row>
    <row r="32" spans="2:14" s="2" customFormat="1" ht="12.75" x14ac:dyDescent="0.2">
      <c r="B32" s="2" t="s">
        <v>166</v>
      </c>
    </row>
  </sheetData>
  <mergeCells count="8">
    <mergeCell ref="B1:L1"/>
    <mergeCell ref="B3:L3"/>
    <mergeCell ref="B5:L5"/>
    <mergeCell ref="B7:L7"/>
    <mergeCell ref="B9:B10"/>
    <mergeCell ref="C9:H9"/>
    <mergeCell ref="I9:K9"/>
    <mergeCell ref="L9:L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0D660-33E5-4A76-9A12-EB22E3F8F4A0}">
  <dimension ref="B1:M15"/>
  <sheetViews>
    <sheetView zoomScale="115" zoomScaleNormal="115" workbookViewId="0">
      <selection activeCell="L1" sqref="L1:M1048576"/>
    </sheetView>
  </sheetViews>
  <sheetFormatPr baseColWidth="10" defaultRowHeight="15" x14ac:dyDescent="0.25"/>
  <cols>
    <col min="1" max="1" width="4.42578125" customWidth="1"/>
    <col min="2" max="2" width="25.140625" customWidth="1"/>
    <col min="7" max="7" width="13.5703125" customWidth="1"/>
    <col min="10" max="10" width="14" customWidth="1"/>
    <col min="11" max="11" width="13.85546875" customWidth="1"/>
  </cols>
  <sheetData>
    <row r="1" spans="2:13" s="2" customFormat="1" ht="15.75" x14ac:dyDescent="0.25">
      <c r="B1" s="3" t="s">
        <v>0</v>
      </c>
      <c r="C1" s="3"/>
      <c r="D1" s="3"/>
      <c r="E1" s="3"/>
      <c r="F1" s="3"/>
      <c r="G1" s="3"/>
      <c r="H1" s="3"/>
      <c r="I1" s="3"/>
      <c r="J1" s="3"/>
      <c r="K1" s="3"/>
    </row>
    <row r="2" spans="2:13" s="2" customFormat="1" ht="12.75" x14ac:dyDescent="0.2">
      <c r="K2" s="5" t="s">
        <v>167</v>
      </c>
    </row>
    <row r="3" spans="2:13" s="2" customFormat="1" ht="16.5" customHeight="1" x14ac:dyDescent="0.2">
      <c r="B3" s="32" t="s">
        <v>132</v>
      </c>
      <c r="C3" s="32"/>
      <c r="D3" s="32"/>
      <c r="E3" s="32"/>
      <c r="F3" s="32"/>
      <c r="G3" s="32"/>
      <c r="H3" s="32"/>
      <c r="I3" s="32"/>
      <c r="J3" s="32"/>
      <c r="K3" s="32"/>
    </row>
    <row r="4" spans="2:13" s="2" customFormat="1" ht="12.75" x14ac:dyDescent="0.2"/>
    <row r="5" spans="2:13" s="2" customFormat="1" ht="12.75" x14ac:dyDescent="0.2">
      <c r="B5" s="4" t="s">
        <v>3</v>
      </c>
      <c r="C5" s="4"/>
      <c r="D5" s="4"/>
      <c r="E5" s="4"/>
      <c r="F5" s="4"/>
      <c r="G5" s="4"/>
      <c r="H5" s="4"/>
      <c r="I5" s="4"/>
      <c r="J5" s="4"/>
      <c r="K5" s="4"/>
    </row>
    <row r="6" spans="2:13" s="2" customFormat="1" ht="12.75" x14ac:dyDescent="0.2"/>
    <row r="7" spans="2:13" s="2" customFormat="1" ht="14.25" x14ac:dyDescent="0.2">
      <c r="B7" s="30" t="s">
        <v>168</v>
      </c>
      <c r="C7" s="30"/>
      <c r="D7" s="30"/>
      <c r="E7" s="30"/>
      <c r="F7" s="30"/>
      <c r="G7" s="30"/>
      <c r="H7" s="30"/>
      <c r="I7" s="30"/>
      <c r="J7" s="30"/>
      <c r="K7" s="30"/>
      <c r="M7" s="64"/>
    </row>
    <row r="8" spans="2:13" s="2" customFormat="1" ht="12.75" x14ac:dyDescent="0.2">
      <c r="M8" s="64"/>
    </row>
    <row r="9" spans="2:13" s="2" customFormat="1" ht="12.75" x14ac:dyDescent="0.2">
      <c r="B9" s="87" t="s">
        <v>135</v>
      </c>
      <c r="C9" s="98" t="s">
        <v>136</v>
      </c>
      <c r="D9" s="98"/>
      <c r="E9" s="98"/>
      <c r="F9" s="98"/>
      <c r="G9" s="98" t="s">
        <v>169</v>
      </c>
      <c r="H9" s="98"/>
      <c r="I9" s="98"/>
      <c r="J9" s="98"/>
      <c r="K9" s="99" t="s">
        <v>138</v>
      </c>
      <c r="M9" s="64"/>
    </row>
    <row r="10" spans="2:13" s="2" customFormat="1" ht="24" customHeight="1" x14ac:dyDescent="0.2">
      <c r="B10" s="87"/>
      <c r="C10" s="88" t="s">
        <v>139</v>
      </c>
      <c r="D10" s="100" t="s">
        <v>170</v>
      </c>
      <c r="E10" s="100" t="s">
        <v>171</v>
      </c>
      <c r="F10" s="88" t="s">
        <v>143</v>
      </c>
      <c r="G10" s="100" t="s">
        <v>144</v>
      </c>
      <c r="H10" s="100" t="s">
        <v>172</v>
      </c>
      <c r="I10" s="100" t="s">
        <v>173</v>
      </c>
      <c r="J10" s="88" t="s">
        <v>146</v>
      </c>
      <c r="K10" s="99"/>
      <c r="M10" s="64"/>
    </row>
    <row r="11" spans="2:13" s="2" customFormat="1" ht="12.75" x14ac:dyDescent="0.2">
      <c r="B11" s="90" t="s">
        <v>174</v>
      </c>
      <c r="C11" s="91">
        <v>338552.62699999998</v>
      </c>
      <c r="D11" s="91">
        <v>5016.2150000000001</v>
      </c>
      <c r="E11" s="91">
        <v>0</v>
      </c>
      <c r="F11" s="91">
        <v>343568.842</v>
      </c>
      <c r="G11" s="91">
        <v>252348.95475</v>
      </c>
      <c r="H11" s="91">
        <v>8681.9940000000006</v>
      </c>
      <c r="I11" s="91">
        <v>0</v>
      </c>
      <c r="J11" s="91">
        <v>261030.94875000001</v>
      </c>
      <c r="K11" s="91">
        <v>82537.893249999994</v>
      </c>
      <c r="M11" s="81"/>
    </row>
    <row r="12" spans="2:13" s="2" customFormat="1" ht="12.75" x14ac:dyDescent="0.2">
      <c r="B12" s="90" t="s">
        <v>175</v>
      </c>
      <c r="C12" s="91">
        <v>7790.9089999999997</v>
      </c>
      <c r="D12" s="91">
        <v>0</v>
      </c>
      <c r="E12" s="91">
        <v>0</v>
      </c>
      <c r="F12" s="91">
        <v>7790.9089999999997</v>
      </c>
      <c r="G12" s="91">
        <v>1772.7272499999999</v>
      </c>
      <c r="H12" s="91">
        <v>443.18099999999998</v>
      </c>
      <c r="I12" s="91">
        <v>0</v>
      </c>
      <c r="J12" s="91">
        <v>2215.90825</v>
      </c>
      <c r="K12" s="91">
        <v>5575.0007499999992</v>
      </c>
      <c r="M12" s="64"/>
    </row>
    <row r="13" spans="2:13" s="2" customFormat="1" ht="12.75" x14ac:dyDescent="0.2">
      <c r="B13" s="89" t="s">
        <v>176</v>
      </c>
      <c r="C13" s="92">
        <f>+C11+C12</f>
        <v>346343.53599999996</v>
      </c>
      <c r="D13" s="92">
        <f>+D11+D12</f>
        <v>5016.2150000000001</v>
      </c>
      <c r="E13" s="92">
        <f t="shared" ref="E13:K13" si="0">+E11+E12</f>
        <v>0</v>
      </c>
      <c r="F13" s="92">
        <f t="shared" si="0"/>
        <v>351359.75099999999</v>
      </c>
      <c r="G13" s="92">
        <f t="shared" si="0"/>
        <v>254121.682</v>
      </c>
      <c r="H13" s="92">
        <f t="shared" si="0"/>
        <v>9125.1750000000011</v>
      </c>
      <c r="I13" s="92">
        <f t="shared" si="0"/>
        <v>0</v>
      </c>
      <c r="J13" s="92">
        <f t="shared" si="0"/>
        <v>263246.85700000002</v>
      </c>
      <c r="K13" s="92">
        <f t="shared" si="0"/>
        <v>88112.894</v>
      </c>
      <c r="M13" s="43"/>
    </row>
    <row r="14" spans="2:13" s="2" customFormat="1" ht="12.75" x14ac:dyDescent="0.2">
      <c r="B14" s="89" t="s">
        <v>177</v>
      </c>
      <c r="C14" s="92">
        <v>332251.32199999999</v>
      </c>
      <c r="D14" s="92">
        <v>14092.214</v>
      </c>
      <c r="E14" s="92">
        <v>0</v>
      </c>
      <c r="F14" s="92">
        <v>346343.53599999996</v>
      </c>
      <c r="G14" s="92">
        <v>217620.98199999999</v>
      </c>
      <c r="H14" s="92">
        <v>36500.699999999997</v>
      </c>
      <c r="I14" s="92">
        <v>0</v>
      </c>
      <c r="J14" s="92">
        <v>254121.68199999997</v>
      </c>
      <c r="K14" s="92">
        <v>92221.854000000007</v>
      </c>
      <c r="M14" s="43"/>
    </row>
    <row r="15" spans="2:13" s="2" customFormat="1" ht="26.25" customHeight="1" x14ac:dyDescent="0.2">
      <c r="M15" s="64"/>
    </row>
  </sheetData>
  <mergeCells count="8">
    <mergeCell ref="B1:K1"/>
    <mergeCell ref="B3:K3"/>
    <mergeCell ref="B5:K5"/>
    <mergeCell ref="B7:K7"/>
    <mergeCell ref="B9:B10"/>
    <mergeCell ref="C9:F9"/>
    <mergeCell ref="G9:J9"/>
    <mergeCell ref="K9:K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9DF0F-7DB8-48CF-884D-61B0900CA952}">
  <dimension ref="B1:N19"/>
  <sheetViews>
    <sheetView workbookViewId="0">
      <selection activeCell="I20" sqref="I20"/>
    </sheetView>
  </sheetViews>
  <sheetFormatPr baseColWidth="10" defaultRowHeight="15" x14ac:dyDescent="0.25"/>
  <cols>
    <col min="1" max="1" width="6.7109375" customWidth="1"/>
    <col min="2" max="2" width="27.7109375" customWidth="1"/>
  </cols>
  <sheetData>
    <row r="1" spans="2:14" s="2" customFormat="1" ht="15.75" x14ac:dyDescent="0.25">
      <c r="B1" s="3" t="s">
        <v>0</v>
      </c>
      <c r="C1" s="3"/>
      <c r="D1" s="3"/>
      <c r="E1" s="3"/>
      <c r="F1" s="3"/>
      <c r="G1" s="3"/>
      <c r="H1" s="3"/>
      <c r="I1" s="3"/>
      <c r="J1" s="3"/>
      <c r="K1" s="3"/>
      <c r="L1" s="3"/>
      <c r="M1" s="3"/>
      <c r="N1" s="3"/>
    </row>
    <row r="2" spans="2:14" s="2" customFormat="1" ht="14.25" x14ac:dyDescent="0.2">
      <c r="M2" s="68" t="s">
        <v>178</v>
      </c>
    </row>
    <row r="3" spans="2:14" s="2" customFormat="1" ht="14.25" x14ac:dyDescent="0.2">
      <c r="B3" s="30" t="s">
        <v>179</v>
      </c>
      <c r="C3" s="30"/>
      <c r="D3" s="30"/>
      <c r="E3" s="30"/>
      <c r="F3" s="30"/>
      <c r="G3" s="30"/>
      <c r="H3" s="30"/>
      <c r="I3" s="30"/>
      <c r="J3" s="30"/>
      <c r="K3" s="30"/>
      <c r="L3" s="30"/>
      <c r="M3" s="30"/>
      <c r="N3" s="30"/>
    </row>
    <row r="4" spans="2:14" s="2" customFormat="1" ht="14.25" x14ac:dyDescent="0.2">
      <c r="B4" s="30" t="s">
        <v>180</v>
      </c>
      <c r="C4" s="30"/>
      <c r="D4" s="30"/>
      <c r="E4" s="30"/>
      <c r="F4" s="30"/>
      <c r="G4" s="30"/>
      <c r="H4" s="30"/>
      <c r="I4" s="30"/>
      <c r="J4" s="30"/>
      <c r="K4" s="30"/>
      <c r="L4" s="30"/>
      <c r="M4" s="30"/>
      <c r="N4" s="30"/>
    </row>
    <row r="5" spans="2:14" s="2" customFormat="1" ht="14.25" x14ac:dyDescent="0.2">
      <c r="B5" s="30" t="s">
        <v>181</v>
      </c>
      <c r="C5" s="30"/>
      <c r="D5" s="30"/>
      <c r="E5" s="30"/>
      <c r="F5" s="30"/>
      <c r="G5" s="30"/>
      <c r="H5" s="30"/>
      <c r="I5" s="30"/>
      <c r="J5" s="30"/>
      <c r="K5" s="30"/>
      <c r="L5" s="30"/>
      <c r="M5" s="30"/>
      <c r="N5" s="30"/>
    </row>
    <row r="6" spans="2:14" s="2" customFormat="1" ht="12.75" x14ac:dyDescent="0.2"/>
    <row r="7" spans="2:14" s="2" customFormat="1" ht="12.75" x14ac:dyDescent="0.2"/>
    <row r="8" spans="2:14" s="2" customFormat="1" ht="12.75" x14ac:dyDescent="0.2">
      <c r="B8" s="101" t="s">
        <v>182</v>
      </c>
      <c r="C8" s="102" t="s">
        <v>183</v>
      </c>
      <c r="D8" s="102" t="s">
        <v>184</v>
      </c>
      <c r="E8" s="102" t="s">
        <v>185</v>
      </c>
      <c r="F8" s="102" t="s">
        <v>186</v>
      </c>
      <c r="G8" s="102" t="s">
        <v>187</v>
      </c>
      <c r="H8" s="102" t="s">
        <v>188</v>
      </c>
      <c r="I8" s="102" t="s">
        <v>189</v>
      </c>
      <c r="J8" s="84" t="s">
        <v>190</v>
      </c>
      <c r="K8" s="85"/>
      <c r="L8" s="85"/>
      <c r="M8" s="85"/>
      <c r="N8" s="86"/>
    </row>
    <row r="9" spans="2:14" s="2" customFormat="1" ht="12.75" customHeight="1" x14ac:dyDescent="0.2">
      <c r="B9" s="103"/>
      <c r="C9" s="104"/>
      <c r="D9" s="104"/>
      <c r="E9" s="104"/>
      <c r="F9" s="104"/>
      <c r="G9" s="104"/>
      <c r="H9" s="104"/>
      <c r="I9" s="104"/>
      <c r="J9" s="102" t="s">
        <v>191</v>
      </c>
      <c r="K9" s="102" t="s">
        <v>192</v>
      </c>
      <c r="L9" s="102" t="s">
        <v>193</v>
      </c>
      <c r="M9" s="87" t="s">
        <v>194</v>
      </c>
      <c r="N9" s="87"/>
    </row>
    <row r="10" spans="2:14" s="2" customFormat="1" ht="12.75" x14ac:dyDescent="0.2">
      <c r="B10" s="105"/>
      <c r="C10" s="106"/>
      <c r="D10" s="106"/>
      <c r="E10" s="106"/>
      <c r="F10" s="106"/>
      <c r="G10" s="106"/>
      <c r="H10" s="106"/>
      <c r="I10" s="106"/>
      <c r="J10" s="104"/>
      <c r="K10" s="104"/>
      <c r="L10" s="104"/>
      <c r="M10" s="89" t="s">
        <v>195</v>
      </c>
      <c r="N10" s="89" t="s">
        <v>196</v>
      </c>
    </row>
    <row r="11" spans="2:14" s="2" customFormat="1" ht="32.25" customHeight="1" x14ac:dyDescent="0.2">
      <c r="B11" s="90" t="s">
        <v>197</v>
      </c>
      <c r="C11" s="90"/>
      <c r="D11" s="90"/>
      <c r="E11" s="90"/>
      <c r="F11" s="90"/>
      <c r="G11" s="90"/>
      <c r="H11" s="90"/>
      <c r="I11" s="90"/>
      <c r="J11" s="90"/>
      <c r="K11" s="90"/>
      <c r="L11" s="90"/>
      <c r="M11" s="90"/>
      <c r="N11" s="90"/>
    </row>
    <row r="12" spans="2:14" s="2" customFormat="1" ht="12.75" x14ac:dyDescent="0.2">
      <c r="B12" s="90" t="s">
        <v>198</v>
      </c>
      <c r="C12" s="90"/>
      <c r="D12" s="90"/>
      <c r="E12" s="90"/>
      <c r="F12" s="90"/>
      <c r="G12" s="90"/>
      <c r="H12" s="90"/>
      <c r="I12" s="90"/>
      <c r="J12" s="90"/>
      <c r="K12" s="90"/>
      <c r="L12" s="90"/>
      <c r="M12" s="90"/>
      <c r="N12" s="90"/>
    </row>
    <row r="13" spans="2:14" s="2" customFormat="1" ht="12.75" x14ac:dyDescent="0.2">
      <c r="B13" s="90" t="s">
        <v>199</v>
      </c>
      <c r="C13" s="90"/>
      <c r="D13" s="90"/>
      <c r="E13" s="90"/>
      <c r="F13" s="90"/>
      <c r="G13" s="90"/>
      <c r="H13" s="90"/>
      <c r="I13" s="90"/>
      <c r="J13" s="90"/>
      <c r="K13" s="90"/>
      <c r="L13" s="90"/>
      <c r="M13" s="90"/>
      <c r="N13" s="90"/>
    </row>
    <row r="14" spans="2:14" s="2" customFormat="1" ht="12.75" x14ac:dyDescent="0.2">
      <c r="B14" s="90"/>
      <c r="C14" s="90"/>
      <c r="D14" s="90"/>
      <c r="E14" s="90"/>
      <c r="F14" s="90"/>
      <c r="G14" s="90"/>
      <c r="H14" s="90"/>
      <c r="I14" s="90"/>
      <c r="J14" s="90"/>
      <c r="K14" s="90"/>
      <c r="L14" s="90"/>
      <c r="M14" s="90"/>
      <c r="N14" s="90"/>
    </row>
    <row r="15" spans="2:14" s="2" customFormat="1" ht="12.75" x14ac:dyDescent="0.2">
      <c r="B15" s="90"/>
      <c r="C15" s="90"/>
      <c r="D15" s="90"/>
      <c r="E15" s="90"/>
      <c r="F15" s="90"/>
      <c r="G15" s="90"/>
      <c r="H15" s="90"/>
      <c r="I15" s="90"/>
      <c r="J15" s="90"/>
      <c r="K15" s="90"/>
      <c r="L15" s="90"/>
      <c r="M15" s="90"/>
      <c r="N15" s="90"/>
    </row>
    <row r="16" spans="2:14" s="2" customFormat="1" ht="12.75" x14ac:dyDescent="0.2">
      <c r="B16" s="90" t="s">
        <v>200</v>
      </c>
      <c r="C16" s="90"/>
      <c r="D16" s="90"/>
      <c r="E16" s="90"/>
      <c r="F16" s="90"/>
      <c r="G16" s="90"/>
      <c r="H16" s="90"/>
      <c r="I16" s="90"/>
      <c r="J16" s="90"/>
      <c r="K16" s="90"/>
      <c r="L16" s="90"/>
      <c r="M16" s="90"/>
      <c r="N16" s="90"/>
    </row>
    <row r="17" spans="2:14" s="2" customFormat="1" ht="12.75" x14ac:dyDescent="0.2">
      <c r="B17" s="90" t="s">
        <v>198</v>
      </c>
      <c r="C17" s="90"/>
      <c r="D17" s="90"/>
      <c r="E17" s="90"/>
      <c r="F17" s="90"/>
      <c r="G17" s="90"/>
      <c r="H17" s="90"/>
      <c r="I17" s="90"/>
      <c r="J17" s="90"/>
      <c r="K17" s="90"/>
      <c r="L17" s="90"/>
      <c r="M17" s="90"/>
      <c r="N17" s="90"/>
    </row>
    <row r="18" spans="2:14" s="2" customFormat="1" ht="12.75" x14ac:dyDescent="0.2">
      <c r="B18" s="90" t="s">
        <v>199</v>
      </c>
      <c r="C18" s="90"/>
      <c r="D18" s="90"/>
      <c r="E18" s="90"/>
      <c r="F18" s="90"/>
      <c r="G18" s="90"/>
      <c r="H18" s="90"/>
      <c r="I18" s="90"/>
      <c r="J18" s="90"/>
      <c r="K18" s="90"/>
      <c r="L18" s="90"/>
      <c r="M18" s="90"/>
      <c r="N18" s="90"/>
    </row>
    <row r="19" spans="2:14" s="2" customFormat="1" ht="12.75" x14ac:dyDescent="0.2"/>
  </sheetData>
  <mergeCells count="17">
    <mergeCell ref="H8:H10"/>
    <mergeCell ref="I8:I10"/>
    <mergeCell ref="J8:N8"/>
    <mergeCell ref="J9:J10"/>
    <mergeCell ref="K9:K10"/>
    <mergeCell ref="L9:L10"/>
    <mergeCell ref="M9:N9"/>
    <mergeCell ref="B1:N1"/>
    <mergeCell ref="B3:N3"/>
    <mergeCell ref="B4:N4"/>
    <mergeCell ref="B5:N5"/>
    <mergeCell ref="B8:B10"/>
    <mergeCell ref="C8:C10"/>
    <mergeCell ref="D8:D10"/>
    <mergeCell ref="E8:E10"/>
    <mergeCell ref="F8:F10"/>
    <mergeCell ref="G8:G1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7CBAD-FDA1-45B8-B5C9-742093E59245}">
  <dimension ref="A1:J45"/>
  <sheetViews>
    <sheetView workbookViewId="0">
      <selection activeCell="G21" sqref="G21"/>
    </sheetView>
  </sheetViews>
  <sheetFormatPr baseColWidth="10" defaultRowHeight="15" x14ac:dyDescent="0.25"/>
  <cols>
    <col min="1" max="1" width="7.42578125" customWidth="1"/>
    <col min="2" max="2" width="30.28515625" customWidth="1"/>
    <col min="3" max="7" width="13.140625" customWidth="1"/>
  </cols>
  <sheetData>
    <row r="1" spans="1:10" s="2" customFormat="1" ht="15.75" x14ac:dyDescent="0.25">
      <c r="A1" s="3" t="s">
        <v>0</v>
      </c>
      <c r="B1" s="3"/>
      <c r="C1" s="3"/>
      <c r="D1" s="3"/>
      <c r="E1" s="3"/>
      <c r="F1" s="3"/>
      <c r="G1" s="3"/>
      <c r="H1" s="3"/>
    </row>
    <row r="2" spans="1:10" s="2" customFormat="1" ht="14.25" x14ac:dyDescent="0.2">
      <c r="G2" s="68" t="s">
        <v>201</v>
      </c>
    </row>
    <row r="3" spans="1:10" s="2" customFormat="1" ht="12.75" x14ac:dyDescent="0.2">
      <c r="A3" s="32" t="s">
        <v>202</v>
      </c>
      <c r="B3" s="32"/>
      <c r="C3" s="32"/>
      <c r="D3" s="32"/>
      <c r="E3" s="32"/>
      <c r="F3" s="32"/>
      <c r="G3" s="32"/>
      <c r="H3" s="32"/>
    </row>
    <row r="4" spans="1:10" s="2" customFormat="1" ht="12.75" x14ac:dyDescent="0.2"/>
    <row r="5" spans="1:10" s="2" customFormat="1" ht="12.75" x14ac:dyDescent="0.2"/>
    <row r="6" spans="1:10" s="2" customFormat="1" ht="12.75" x14ac:dyDescent="0.2">
      <c r="A6" s="32" t="s">
        <v>203</v>
      </c>
      <c r="B6" s="32"/>
      <c r="C6" s="32"/>
      <c r="D6" s="32"/>
      <c r="E6" s="32"/>
      <c r="F6" s="32"/>
      <c r="G6" s="32"/>
      <c r="H6" s="32"/>
    </row>
    <row r="7" spans="1:10" s="2" customFormat="1" ht="12.75" x14ac:dyDescent="0.2">
      <c r="B7" s="27"/>
      <c r="C7" s="27"/>
      <c r="D7" s="27"/>
      <c r="E7" s="27"/>
      <c r="F7" s="27"/>
      <c r="G7" s="27"/>
    </row>
    <row r="8" spans="1:10" s="2" customFormat="1" ht="12.75" hidden="1" x14ac:dyDescent="0.2"/>
    <row r="9" spans="1:10" s="2" customFormat="1" ht="12.75" x14ac:dyDescent="0.2"/>
    <row r="10" spans="1:10" s="2" customFormat="1" ht="38.25" x14ac:dyDescent="0.2">
      <c r="B10" s="107" t="s">
        <v>204</v>
      </c>
      <c r="C10" s="107" t="s">
        <v>205</v>
      </c>
      <c r="D10" s="107" t="s">
        <v>206</v>
      </c>
      <c r="E10" s="88" t="s">
        <v>207</v>
      </c>
      <c r="F10" s="108" t="s">
        <v>208</v>
      </c>
      <c r="G10" s="88" t="s">
        <v>209</v>
      </c>
      <c r="H10" s="109"/>
      <c r="I10" s="64"/>
      <c r="J10" s="64"/>
    </row>
    <row r="11" spans="1:10" s="2" customFormat="1" ht="25.5" x14ac:dyDescent="0.2">
      <c r="B11" s="110" t="s">
        <v>210</v>
      </c>
      <c r="C11" s="90"/>
      <c r="D11" s="90"/>
      <c r="E11" s="90"/>
      <c r="F11" s="90"/>
      <c r="G11" s="90"/>
      <c r="I11" s="64"/>
      <c r="J11" s="64"/>
    </row>
    <row r="12" spans="1:10" s="2" customFormat="1" ht="12.75" x14ac:dyDescent="0.2">
      <c r="B12" s="90" t="s">
        <v>212</v>
      </c>
      <c r="C12" s="91">
        <v>5064780.6009999998</v>
      </c>
      <c r="D12" s="91">
        <v>0</v>
      </c>
      <c r="E12" s="91">
        <v>0</v>
      </c>
      <c r="F12" s="91">
        <v>5064780.6009999998</v>
      </c>
      <c r="G12" s="91">
        <v>4364093.3</v>
      </c>
      <c r="I12" s="64"/>
      <c r="J12" s="64"/>
    </row>
    <row r="13" spans="1:10" s="2" customFormat="1" ht="12.75" x14ac:dyDescent="0.2">
      <c r="B13" s="90"/>
      <c r="C13" s="91"/>
      <c r="D13" s="91"/>
      <c r="E13" s="91"/>
      <c r="F13" s="91"/>
      <c r="G13" s="91"/>
      <c r="I13" s="64"/>
      <c r="J13" s="64"/>
    </row>
    <row r="14" spans="1:10" s="5" customFormat="1" ht="12.75" x14ac:dyDescent="0.2">
      <c r="B14" s="89" t="s">
        <v>213</v>
      </c>
      <c r="C14" s="92">
        <f>SUM(C12:C12)</f>
        <v>5064780.6009999998</v>
      </c>
      <c r="D14" s="92">
        <f>SUM(D12:D12)</f>
        <v>0</v>
      </c>
      <c r="E14" s="92">
        <f>SUM(E12:E12)</f>
        <v>0</v>
      </c>
      <c r="F14" s="92">
        <f>SUM(F12:F12)</f>
        <v>5064780.6009999998</v>
      </c>
      <c r="G14" s="92">
        <f>SUM(G12:G12)</f>
        <v>4364093.3</v>
      </c>
      <c r="I14" s="22"/>
      <c r="J14" s="22"/>
    </row>
    <row r="15" spans="1:10" s="2" customFormat="1" ht="12.75" x14ac:dyDescent="0.2">
      <c r="B15" s="90"/>
      <c r="C15" s="91"/>
      <c r="D15" s="91"/>
      <c r="E15" s="91"/>
      <c r="F15" s="91"/>
      <c r="G15" s="91"/>
      <c r="I15" s="64"/>
      <c r="J15" s="64"/>
    </row>
    <row r="16" spans="1:10" s="2" customFormat="1" ht="12.75" x14ac:dyDescent="0.2">
      <c r="B16" s="90" t="s">
        <v>214</v>
      </c>
      <c r="C16" s="91"/>
      <c r="D16" s="91"/>
      <c r="E16" s="91"/>
      <c r="F16" s="91"/>
      <c r="G16" s="91"/>
      <c r="I16" s="64"/>
      <c r="J16" s="64"/>
    </row>
    <row r="17" spans="2:10" s="2" customFormat="1" ht="12.75" x14ac:dyDescent="0.2">
      <c r="B17" s="90" t="s">
        <v>215</v>
      </c>
      <c r="C17" s="91">
        <v>14167706.577</v>
      </c>
      <c r="D17" s="91">
        <v>0</v>
      </c>
      <c r="E17" s="91">
        <v>0</v>
      </c>
      <c r="F17" s="91">
        <v>14167706.577</v>
      </c>
      <c r="G17" s="91">
        <v>14167706.577</v>
      </c>
      <c r="I17" s="64"/>
      <c r="J17" s="64"/>
    </row>
    <row r="18" spans="2:10" s="2" customFormat="1" ht="12.75" x14ac:dyDescent="0.2">
      <c r="B18" s="90"/>
      <c r="C18" s="91"/>
      <c r="D18" s="91"/>
      <c r="E18" s="91"/>
      <c r="F18" s="91"/>
      <c r="G18" s="91"/>
      <c r="I18" s="64"/>
      <c r="J18" s="64"/>
    </row>
    <row r="19" spans="2:10" s="5" customFormat="1" ht="12.75" x14ac:dyDescent="0.2">
      <c r="B19" s="89" t="s">
        <v>213</v>
      </c>
      <c r="C19" s="92">
        <f>+C17</f>
        <v>14167706.577</v>
      </c>
      <c r="D19" s="92">
        <f>+D17</f>
        <v>0</v>
      </c>
      <c r="E19" s="92">
        <f>+E17</f>
        <v>0</v>
      </c>
      <c r="F19" s="92">
        <f>+F17</f>
        <v>14167706.577</v>
      </c>
      <c r="G19" s="92">
        <f>+G17</f>
        <v>14167706.577</v>
      </c>
      <c r="I19" s="22"/>
      <c r="J19" s="22"/>
    </row>
    <row r="20" spans="2:10" s="2" customFormat="1" ht="12.75" x14ac:dyDescent="0.2">
      <c r="B20" s="90"/>
      <c r="C20" s="91"/>
      <c r="D20" s="91"/>
      <c r="E20" s="91"/>
      <c r="F20" s="91"/>
      <c r="G20" s="91"/>
      <c r="I20" s="64"/>
      <c r="J20" s="64"/>
    </row>
    <row r="21" spans="2:10" s="5" customFormat="1" ht="12.75" x14ac:dyDescent="0.2">
      <c r="B21" s="89" t="s">
        <v>216</v>
      </c>
      <c r="C21" s="92">
        <f>+C14+C19</f>
        <v>19232487.177999999</v>
      </c>
      <c r="D21" s="92">
        <f>+D14+D19</f>
        <v>0</v>
      </c>
      <c r="E21" s="92">
        <f>+E14+E19</f>
        <v>0</v>
      </c>
      <c r="F21" s="92">
        <f>+F14+F19</f>
        <v>19232487.177999999</v>
      </c>
      <c r="G21" s="92">
        <f>+G14+G19</f>
        <v>18531799.877</v>
      </c>
      <c r="I21" s="22"/>
      <c r="J21" s="22"/>
    </row>
    <row r="22" spans="2:10" s="2" customFormat="1" ht="12.75" x14ac:dyDescent="0.2">
      <c r="I22" s="64"/>
      <c r="J22" s="64"/>
    </row>
    <row r="23" spans="2:10" s="2" customFormat="1" ht="12.75" x14ac:dyDescent="0.2">
      <c r="B23" s="111" t="s">
        <v>217</v>
      </c>
      <c r="C23" s="111"/>
      <c r="I23" s="64"/>
      <c r="J23" s="64"/>
    </row>
    <row r="24" spans="2:10" s="2" customFormat="1" ht="12.75" x14ac:dyDescent="0.2">
      <c r="B24" s="2" t="s">
        <v>218</v>
      </c>
      <c r="I24" s="64"/>
      <c r="J24" s="64"/>
    </row>
    <row r="25" spans="2:10" s="2" customFormat="1" ht="12.75" x14ac:dyDescent="0.2">
      <c r="B25" s="2" t="s">
        <v>219</v>
      </c>
      <c r="I25" s="64"/>
      <c r="J25" s="64"/>
    </row>
    <row r="26" spans="2:10" s="2" customFormat="1" ht="12.75" x14ac:dyDescent="0.2">
      <c r="B26" s="2" t="s">
        <v>220</v>
      </c>
      <c r="I26" s="64"/>
      <c r="J26" s="64"/>
    </row>
    <row r="27" spans="2:10" s="2" customFormat="1" ht="12.75" x14ac:dyDescent="0.2">
      <c r="B27" s="2" t="s">
        <v>221</v>
      </c>
      <c r="I27" s="64"/>
      <c r="J27" s="64"/>
    </row>
    <row r="28" spans="2:10" s="2" customFormat="1" ht="12.75" x14ac:dyDescent="0.2">
      <c r="I28" s="64"/>
      <c r="J28" s="64"/>
    </row>
    <row r="29" spans="2:10" s="2" customFormat="1" ht="12.75" x14ac:dyDescent="0.2">
      <c r="B29" s="111" t="s">
        <v>222</v>
      </c>
      <c r="I29" s="64"/>
      <c r="J29" s="64"/>
    </row>
    <row r="30" spans="2:10" s="2" customFormat="1" ht="12.75" x14ac:dyDescent="0.2">
      <c r="B30" s="2" t="s">
        <v>223</v>
      </c>
      <c r="I30" s="64"/>
      <c r="J30" s="64"/>
    </row>
    <row r="31" spans="2:10" s="2" customFormat="1" ht="12.75" x14ac:dyDescent="0.2">
      <c r="B31" s="2" t="s">
        <v>224</v>
      </c>
      <c r="I31" s="64"/>
      <c r="J31" s="64"/>
    </row>
    <row r="32" spans="2:10" s="2" customFormat="1" ht="12.75" x14ac:dyDescent="0.2">
      <c r="B32" s="2" t="s">
        <v>225</v>
      </c>
      <c r="I32" s="64"/>
      <c r="J32" s="64"/>
    </row>
    <row r="33" spans="2:10" s="2" customFormat="1" ht="12.75" x14ac:dyDescent="0.2">
      <c r="B33" s="2" t="s">
        <v>226</v>
      </c>
      <c r="I33" s="64"/>
      <c r="J33" s="64"/>
    </row>
    <row r="34" spans="2:10" s="2" customFormat="1" ht="12.75" x14ac:dyDescent="0.2">
      <c r="B34" s="2" t="s">
        <v>227</v>
      </c>
      <c r="I34" s="64"/>
      <c r="J34" s="64"/>
    </row>
    <row r="35" spans="2:10" s="2" customFormat="1" ht="12.75" x14ac:dyDescent="0.2">
      <c r="I35" s="64"/>
      <c r="J35" s="64"/>
    </row>
    <row r="36" spans="2:10" s="2" customFormat="1" ht="18" customHeight="1" x14ac:dyDescent="0.2">
      <c r="D36" s="112" t="s">
        <v>228</v>
      </c>
      <c r="E36" s="5"/>
      <c r="F36" s="112" t="s">
        <v>229</v>
      </c>
      <c r="I36" s="64"/>
      <c r="J36" s="64"/>
    </row>
    <row r="37" spans="2:10" s="2" customFormat="1" ht="12.75" x14ac:dyDescent="0.2">
      <c r="B37" s="2" t="s">
        <v>230</v>
      </c>
      <c r="D37" s="113">
        <f>(783750000+4769296645)/1000</f>
        <v>5553046.6449999996</v>
      </c>
      <c r="E37" s="113"/>
      <c r="F37" s="113">
        <f>(783750000+4769296645)/1000</f>
        <v>5553046.6449999996</v>
      </c>
      <c r="I37" s="64"/>
      <c r="J37" s="64"/>
    </row>
    <row r="38" spans="2:10" s="2" customFormat="1" ht="12.75" x14ac:dyDescent="0.2">
      <c r="B38" s="2" t="s">
        <v>231</v>
      </c>
      <c r="D38" s="113">
        <f>3303801173/1000</f>
        <v>3303801.173</v>
      </c>
      <c r="E38" s="113"/>
      <c r="F38" s="113">
        <f>3303801173/1000</f>
        <v>3303801.173</v>
      </c>
      <c r="I38" s="64"/>
      <c r="J38" s="64"/>
    </row>
    <row r="39" spans="2:10" s="2" customFormat="1" ht="12.75" x14ac:dyDescent="0.2">
      <c r="B39" s="2" t="s">
        <v>232</v>
      </c>
      <c r="D39" s="113">
        <f>589601111/1000</f>
        <v>589601.11100000003</v>
      </c>
      <c r="E39" s="113"/>
      <c r="F39" s="113">
        <f>589601111/1000</f>
        <v>589601.11100000003</v>
      </c>
      <c r="I39" s="64"/>
      <c r="J39" s="64"/>
    </row>
    <row r="40" spans="2:10" s="2" customFormat="1" ht="12.75" x14ac:dyDescent="0.2">
      <c r="B40" s="2" t="s">
        <v>233</v>
      </c>
      <c r="D40" s="113">
        <f>4721257648/1000</f>
        <v>4721257.648</v>
      </c>
      <c r="E40" s="113"/>
      <c r="F40" s="113">
        <f>4721257648/1000</f>
        <v>4721257.648</v>
      </c>
      <c r="I40" s="64"/>
      <c r="J40" s="64"/>
    </row>
    <row r="41" spans="2:10" s="2" customFormat="1" ht="13.5" thickBot="1" x14ac:dyDescent="0.25">
      <c r="D41" s="114">
        <f>SUM(D37:D40)</f>
        <v>14167706.577</v>
      </c>
      <c r="E41" s="115"/>
      <c r="F41" s="114">
        <f>SUM(F37:F40)</f>
        <v>14167706.577</v>
      </c>
      <c r="I41" s="43">
        <f>+D41-'[1]BCE '!D21</f>
        <v>14167706.577</v>
      </c>
      <c r="J41" s="43">
        <f>+F41-'[1]BCE '!F21</f>
        <v>14167706.577</v>
      </c>
    </row>
    <row r="42" spans="2:10" s="2" customFormat="1" ht="13.5" thickTop="1" x14ac:dyDescent="0.2">
      <c r="I42" s="64"/>
      <c r="J42" s="64"/>
    </row>
    <row r="43" spans="2:10" s="2" customFormat="1" ht="12.75" x14ac:dyDescent="0.2">
      <c r="I43" s="64"/>
      <c r="J43" s="64"/>
    </row>
    <row r="44" spans="2:10" s="2" customFormat="1" ht="12.75" x14ac:dyDescent="0.2">
      <c r="I44" s="64"/>
      <c r="J44" s="64"/>
    </row>
    <row r="45" spans="2:10" s="2" customFormat="1" ht="12.75" x14ac:dyDescent="0.2">
      <c r="I45" s="64"/>
      <c r="J45" s="64"/>
    </row>
  </sheetData>
  <mergeCells count="4">
    <mergeCell ref="A1:H1"/>
    <mergeCell ref="A3:H3"/>
    <mergeCell ref="A6:H6"/>
    <mergeCell ref="B7:G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37AB6-E4CF-4EB9-9D26-B26FBD56E979}">
  <dimension ref="B2:J18"/>
  <sheetViews>
    <sheetView workbookViewId="0">
      <selection activeCell="B11" sqref="B11"/>
    </sheetView>
  </sheetViews>
  <sheetFormatPr baseColWidth="10" defaultRowHeight="15" x14ac:dyDescent="0.25"/>
  <cols>
    <col min="1" max="1" width="6.7109375" customWidth="1"/>
    <col min="2" max="2" width="22.85546875" customWidth="1"/>
    <col min="3" max="3" width="13.7109375" customWidth="1"/>
    <col min="4" max="4" width="14.140625" customWidth="1"/>
    <col min="5" max="5" width="16" customWidth="1"/>
    <col min="6" max="7" width="17.5703125" customWidth="1"/>
    <col min="8" max="8" width="18.140625" customWidth="1"/>
  </cols>
  <sheetData>
    <row r="2" spans="2:10" s="2" customFormat="1" ht="15.75" x14ac:dyDescent="0.25">
      <c r="B2" s="3" t="s">
        <v>0</v>
      </c>
      <c r="C2" s="3"/>
      <c r="D2" s="3"/>
      <c r="E2" s="3"/>
      <c r="F2" s="3"/>
      <c r="G2" s="3"/>
    </row>
    <row r="3" spans="2:10" s="2" customFormat="1" ht="12.75" x14ac:dyDescent="0.2">
      <c r="H3" s="5"/>
    </row>
    <row r="4" spans="2:10" s="2" customFormat="1" ht="14.25" x14ac:dyDescent="0.2">
      <c r="B4" s="30" t="s">
        <v>235</v>
      </c>
      <c r="C4" s="30"/>
      <c r="D4" s="30"/>
      <c r="E4" s="30"/>
      <c r="F4" s="30"/>
      <c r="G4" s="30"/>
    </row>
    <row r="5" spans="2:10" s="2" customFormat="1" ht="12.75" x14ac:dyDescent="0.2">
      <c r="G5" s="18" t="s">
        <v>234</v>
      </c>
    </row>
    <row r="6" spans="2:10" s="2" customFormat="1" ht="12.75" x14ac:dyDescent="0.2">
      <c r="B6" s="4" t="s">
        <v>3</v>
      </c>
      <c r="C6" s="4"/>
      <c r="D6" s="4"/>
      <c r="E6" s="4"/>
      <c r="F6" s="4"/>
      <c r="G6" s="4"/>
    </row>
    <row r="7" spans="2:10" s="2" customFormat="1" ht="12.75" x14ac:dyDescent="0.2">
      <c r="B7" s="27"/>
      <c r="C7" s="27"/>
      <c r="D7" s="27"/>
      <c r="E7" s="27"/>
      <c r="F7" s="27"/>
      <c r="G7" s="27"/>
    </row>
    <row r="8" spans="2:10" s="2" customFormat="1" ht="12.75" x14ac:dyDescent="0.2">
      <c r="B8" s="32" t="s">
        <v>236</v>
      </c>
      <c r="C8" s="32"/>
      <c r="D8" s="32"/>
      <c r="E8" s="32"/>
      <c r="F8" s="32"/>
      <c r="G8" s="32"/>
    </row>
    <row r="9" spans="2:10" s="2" customFormat="1" ht="12.75" x14ac:dyDescent="0.2"/>
    <row r="10" spans="2:10" s="2" customFormat="1" ht="38.25" x14ac:dyDescent="0.2">
      <c r="B10" s="107" t="s">
        <v>72</v>
      </c>
      <c r="C10" s="88" t="s">
        <v>237</v>
      </c>
      <c r="D10" s="88" t="s">
        <v>238</v>
      </c>
      <c r="E10" s="88" t="s">
        <v>239</v>
      </c>
      <c r="F10" s="88" t="s">
        <v>240</v>
      </c>
      <c r="G10" s="88" t="s">
        <v>241</v>
      </c>
      <c r="H10" s="109"/>
      <c r="I10" s="64"/>
      <c r="J10" s="64"/>
    </row>
    <row r="11" spans="2:10" s="2" customFormat="1" ht="18" customHeight="1" x14ac:dyDescent="0.2">
      <c r="B11" s="90" t="s">
        <v>242</v>
      </c>
      <c r="C11" s="91">
        <v>1232674.2919999999</v>
      </c>
      <c r="D11" s="91">
        <v>0</v>
      </c>
      <c r="E11" s="91">
        <v>0</v>
      </c>
      <c r="F11" s="91">
        <v>1232674.2919999999</v>
      </c>
      <c r="G11" s="91">
        <v>1232674.2919999999</v>
      </c>
      <c r="I11" s="64"/>
      <c r="J11" s="64"/>
    </row>
    <row r="12" spans="2:10" s="2" customFormat="1" ht="17.25" customHeight="1" x14ac:dyDescent="0.2">
      <c r="B12" s="89" t="s">
        <v>76</v>
      </c>
      <c r="C12" s="92">
        <f>+C11</f>
        <v>1232674.2919999999</v>
      </c>
      <c r="D12" s="92">
        <f>+D11</f>
        <v>0</v>
      </c>
      <c r="E12" s="92">
        <f>+E11</f>
        <v>0</v>
      </c>
      <c r="F12" s="92">
        <f>+F11</f>
        <v>1232674.2919999999</v>
      </c>
      <c r="G12" s="92">
        <f>+G11</f>
        <v>1232674.2919999999</v>
      </c>
    </row>
    <row r="13" spans="2:10" s="2" customFormat="1" ht="12.75" x14ac:dyDescent="0.2"/>
    <row r="14" spans="2:10" s="2" customFormat="1" ht="12.75" x14ac:dyDescent="0.2"/>
    <row r="15" spans="2:10" s="2" customFormat="1" ht="24.75" customHeight="1" x14ac:dyDescent="0.2"/>
    <row r="16" spans="2:10" s="2" customFormat="1" ht="24.75" customHeight="1" x14ac:dyDescent="0.2"/>
    <row r="17" s="2" customFormat="1" ht="12.75" x14ac:dyDescent="0.2"/>
    <row r="18" s="2" customFormat="1" ht="23.25" customHeight="1" x14ac:dyDescent="0.2"/>
  </sheetData>
  <mergeCells count="5">
    <mergeCell ref="B2:G2"/>
    <mergeCell ref="B4:G4"/>
    <mergeCell ref="B6:G6"/>
    <mergeCell ref="B7:G7"/>
    <mergeCell ref="B8:G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EC40A-AA26-448B-B150-E9A20BEE0DE2}">
  <dimension ref="A1:H31"/>
  <sheetViews>
    <sheetView workbookViewId="0">
      <selection activeCell="D20" sqref="D20"/>
    </sheetView>
  </sheetViews>
  <sheetFormatPr baseColWidth="10" defaultRowHeight="15" x14ac:dyDescent="0.25"/>
  <cols>
    <col min="1" max="1" width="48.85546875" customWidth="1"/>
    <col min="2" max="5" width="15.140625" customWidth="1"/>
  </cols>
  <sheetData>
    <row r="1" spans="1:8" s="2" customFormat="1" ht="12.75" x14ac:dyDescent="0.2">
      <c r="G1" s="64"/>
      <c r="H1" s="64"/>
    </row>
    <row r="2" spans="1:8" s="2" customFormat="1" ht="14.25" x14ac:dyDescent="0.2">
      <c r="A2" s="30" t="s">
        <v>0</v>
      </c>
      <c r="B2" s="30"/>
      <c r="C2" s="30"/>
      <c r="D2" s="30"/>
      <c r="E2" s="30"/>
      <c r="G2" s="64"/>
      <c r="H2" s="64"/>
    </row>
    <row r="3" spans="1:8" s="2" customFormat="1" ht="12.75" x14ac:dyDescent="0.2">
      <c r="A3" s="5"/>
      <c r="B3" s="5"/>
      <c r="C3" s="5"/>
      <c r="D3" s="5"/>
      <c r="E3" s="5" t="s">
        <v>243</v>
      </c>
      <c r="G3" s="64"/>
      <c r="H3" s="64"/>
    </row>
    <row r="4" spans="1:8" s="2" customFormat="1" ht="12.75" x14ac:dyDescent="0.2">
      <c r="A4" s="32" t="s">
        <v>132</v>
      </c>
      <c r="B4" s="32"/>
      <c r="C4" s="32"/>
      <c r="D4" s="32"/>
      <c r="E4" s="32"/>
      <c r="G4" s="64"/>
      <c r="H4" s="64"/>
    </row>
    <row r="5" spans="1:8" s="2" customFormat="1" ht="12.75" x14ac:dyDescent="0.2">
      <c r="G5" s="64"/>
      <c r="H5" s="64"/>
    </row>
    <row r="6" spans="1:8" s="2" customFormat="1" ht="12.75" x14ac:dyDescent="0.2">
      <c r="A6" s="4" t="s">
        <v>3</v>
      </c>
      <c r="B6" s="4"/>
      <c r="C6" s="4"/>
      <c r="D6" s="4"/>
      <c r="E6" s="4"/>
      <c r="G6" s="64"/>
      <c r="H6" s="64"/>
    </row>
    <row r="7" spans="1:8" s="2" customFormat="1" ht="12.75" x14ac:dyDescent="0.2">
      <c r="G7" s="64"/>
      <c r="H7" s="64"/>
    </row>
    <row r="8" spans="1:8" s="2" customFormat="1" ht="12.75" x14ac:dyDescent="0.2">
      <c r="A8" s="32" t="s">
        <v>244</v>
      </c>
      <c r="B8" s="32"/>
      <c r="C8" s="32"/>
      <c r="D8" s="32"/>
      <c r="E8" s="32"/>
      <c r="G8" s="64"/>
      <c r="H8" s="64"/>
    </row>
    <row r="9" spans="1:8" s="2" customFormat="1" ht="12.75" x14ac:dyDescent="0.2">
      <c r="G9" s="64"/>
      <c r="H9" s="64"/>
    </row>
    <row r="10" spans="1:8" s="2" customFormat="1" ht="12.75" x14ac:dyDescent="0.2">
      <c r="G10" s="64"/>
      <c r="H10" s="64"/>
    </row>
    <row r="11" spans="1:8" s="5" customFormat="1" ht="12.75" customHeight="1" x14ac:dyDescent="0.2">
      <c r="A11" s="87" t="s">
        <v>245</v>
      </c>
      <c r="B11" s="72" t="s">
        <v>246</v>
      </c>
      <c r="C11" s="73"/>
      <c r="D11" s="72" t="s">
        <v>246</v>
      </c>
      <c r="E11" s="73"/>
      <c r="G11" s="22"/>
      <c r="H11" s="22"/>
    </row>
    <row r="12" spans="1:8" s="5" customFormat="1" ht="12.75" customHeight="1" x14ac:dyDescent="0.2">
      <c r="A12" s="87"/>
      <c r="B12" s="75">
        <v>2020</v>
      </c>
      <c r="C12" s="76"/>
      <c r="D12" s="75">
        <v>2019</v>
      </c>
      <c r="E12" s="76"/>
      <c r="G12" s="22"/>
      <c r="H12" s="22"/>
    </row>
    <row r="13" spans="1:8" s="5" customFormat="1" ht="12.75" customHeight="1" x14ac:dyDescent="0.2">
      <c r="B13" s="116"/>
      <c r="C13" s="116"/>
      <c r="D13" s="116"/>
      <c r="E13" s="116"/>
      <c r="G13" s="22"/>
      <c r="H13" s="22"/>
    </row>
    <row r="14" spans="1:8" s="2" customFormat="1" ht="12.75" x14ac:dyDescent="0.2">
      <c r="A14" s="117" t="s">
        <v>248</v>
      </c>
      <c r="B14" s="118"/>
      <c r="C14" s="118"/>
      <c r="D14" s="118"/>
      <c r="E14" s="119"/>
      <c r="G14" s="64"/>
      <c r="H14" s="64"/>
    </row>
    <row r="15" spans="1:8" s="2" customFormat="1" ht="12.75" x14ac:dyDescent="0.2">
      <c r="B15" s="113"/>
      <c r="C15" s="113"/>
      <c r="D15" s="113"/>
      <c r="E15" s="113"/>
      <c r="G15" s="64"/>
      <c r="H15" s="64"/>
    </row>
    <row r="16" spans="1:8" s="2" customFormat="1" ht="12.75" x14ac:dyDescent="0.2">
      <c r="A16" s="90" t="s">
        <v>249</v>
      </c>
      <c r="B16" s="91"/>
      <c r="C16" s="91">
        <v>21087498.311000001</v>
      </c>
      <c r="D16" s="91"/>
      <c r="E16" s="91">
        <v>31160415.634</v>
      </c>
      <c r="G16" s="64"/>
      <c r="H16" s="64"/>
    </row>
    <row r="17" spans="1:8" s="2" customFormat="1" ht="12.75" x14ac:dyDescent="0.2">
      <c r="A17" s="90" t="s">
        <v>250</v>
      </c>
      <c r="B17" s="91">
        <v>21087498.311000001</v>
      </c>
      <c r="C17" s="91"/>
      <c r="D17" s="91">
        <v>31160415.634</v>
      </c>
      <c r="E17" s="91"/>
      <c r="G17" s="64"/>
      <c r="H17" s="64"/>
    </row>
    <row r="18" spans="1:8" s="2" customFormat="1" ht="12.75" x14ac:dyDescent="0.2">
      <c r="A18" s="90" t="s">
        <v>251</v>
      </c>
      <c r="B18" s="91"/>
      <c r="C18" s="91">
        <v>11551048.42</v>
      </c>
      <c r="D18" s="91"/>
      <c r="E18" s="91">
        <v>8391469.4250000007</v>
      </c>
      <c r="G18" s="64"/>
      <c r="H18" s="64"/>
    </row>
    <row r="19" spans="1:8" s="2" customFormat="1" ht="12.75" x14ac:dyDescent="0.2">
      <c r="A19" s="90" t="s">
        <v>252</v>
      </c>
      <c r="B19" s="91">
        <v>11551048.42</v>
      </c>
      <c r="C19" s="91"/>
      <c r="D19" s="91">
        <v>8391469.4250000007</v>
      </c>
      <c r="E19" s="91"/>
      <c r="G19" s="64"/>
      <c r="H19" s="64"/>
    </row>
    <row r="20" spans="1:8" s="2" customFormat="1" ht="12.75" x14ac:dyDescent="0.2">
      <c r="A20" s="90" t="s">
        <v>253</v>
      </c>
      <c r="B20" s="91"/>
      <c r="C20" s="91"/>
      <c r="D20" s="91"/>
      <c r="E20" s="91"/>
      <c r="G20" s="64"/>
      <c r="H20" s="64"/>
    </row>
    <row r="21" spans="1:8" s="2" customFormat="1" ht="12.75" x14ac:dyDescent="0.2">
      <c r="A21" s="90" t="s">
        <v>254</v>
      </c>
      <c r="B21" s="91"/>
      <c r="C21" s="91">
        <v>15960831.6</v>
      </c>
      <c r="D21" s="91"/>
      <c r="E21" s="91">
        <v>25446265.691</v>
      </c>
      <c r="G21" s="64"/>
      <c r="H21" s="64"/>
    </row>
    <row r="22" spans="1:8" s="2" customFormat="1" ht="12.75" x14ac:dyDescent="0.2">
      <c r="A22" s="90" t="s">
        <v>250</v>
      </c>
      <c r="B22" s="91">
        <v>15960831.6</v>
      </c>
      <c r="C22" s="91"/>
      <c r="D22" s="91">
        <v>25446265.691</v>
      </c>
      <c r="E22" s="91"/>
      <c r="G22" s="64"/>
      <c r="H22" s="64"/>
    </row>
    <row r="23" spans="1:8" s="2" customFormat="1" ht="12.75" hidden="1" x14ac:dyDescent="0.2">
      <c r="A23" s="2" t="s">
        <v>255</v>
      </c>
      <c r="B23" s="113"/>
      <c r="C23" s="113"/>
      <c r="D23" s="113"/>
      <c r="E23" s="113"/>
      <c r="G23" s="64"/>
      <c r="H23" s="64"/>
    </row>
    <row r="24" spans="1:8" s="2" customFormat="1" ht="12.75" hidden="1" x14ac:dyDescent="0.2">
      <c r="A24" s="2" t="s">
        <v>256</v>
      </c>
      <c r="B24" s="113"/>
      <c r="C24" s="113"/>
      <c r="D24" s="113"/>
      <c r="E24" s="113"/>
      <c r="G24" s="64"/>
      <c r="H24" s="64"/>
    </row>
    <row r="25" spans="1:8" s="2" customFormat="1" ht="12.75" hidden="1" x14ac:dyDescent="0.2">
      <c r="A25" s="2" t="s">
        <v>257</v>
      </c>
      <c r="B25" s="113"/>
      <c r="C25" s="113"/>
      <c r="D25" s="113"/>
      <c r="E25" s="113"/>
      <c r="G25" s="64"/>
      <c r="H25" s="64"/>
    </row>
    <row r="26" spans="1:8" s="2" customFormat="1" ht="12.75" hidden="1" x14ac:dyDescent="0.2">
      <c r="A26" s="2" t="s">
        <v>258</v>
      </c>
      <c r="B26" s="113"/>
      <c r="C26" s="113"/>
      <c r="D26" s="113"/>
      <c r="E26" s="113"/>
      <c r="G26" s="64"/>
      <c r="H26" s="64"/>
    </row>
    <row r="27" spans="1:8" s="2" customFormat="1" ht="12.75" x14ac:dyDescent="0.2">
      <c r="B27" s="113"/>
      <c r="C27" s="113"/>
      <c r="D27" s="113"/>
      <c r="E27" s="113"/>
      <c r="G27" s="64"/>
      <c r="H27" s="64"/>
    </row>
    <row r="28" spans="1:8" s="2" customFormat="1" ht="12.75" hidden="1" x14ac:dyDescent="0.2">
      <c r="A28" s="117" t="s">
        <v>259</v>
      </c>
      <c r="B28" s="120"/>
      <c r="C28" s="120"/>
      <c r="D28" s="120"/>
      <c r="E28" s="121"/>
      <c r="G28" s="64"/>
      <c r="H28" s="64"/>
    </row>
    <row r="29" spans="1:8" s="2" customFormat="1" ht="12.75" hidden="1" x14ac:dyDescent="0.2">
      <c r="B29" s="122"/>
      <c r="C29" s="122"/>
      <c r="D29" s="122"/>
      <c r="E29" s="122"/>
      <c r="G29" s="64"/>
      <c r="H29" s="64"/>
    </row>
    <row r="30" spans="1:8" s="2" customFormat="1" ht="33" customHeight="1" x14ac:dyDescent="0.2">
      <c r="A30" s="100" t="s">
        <v>260</v>
      </c>
      <c r="B30" s="92"/>
      <c r="C30" s="92">
        <f>C16-C21+C18</f>
        <v>16677715.131000001</v>
      </c>
      <c r="D30" s="92"/>
      <c r="E30" s="92">
        <f>E16-E21+E18</f>
        <v>14105619.368000001</v>
      </c>
      <c r="G30" s="81"/>
      <c r="H30" s="81">
        <f>+E30+'[1]E R '!F12</f>
        <v>14105619.368000001</v>
      </c>
    </row>
    <row r="31" spans="1:8" s="2" customFormat="1" ht="12.75" x14ac:dyDescent="0.2">
      <c r="B31" s="113"/>
      <c r="C31" s="113"/>
      <c r="D31" s="113"/>
      <c r="E31" s="113"/>
      <c r="G31" s="64"/>
      <c r="H31" s="64"/>
    </row>
  </sheetData>
  <mergeCells count="9">
    <mergeCell ref="A2:E2"/>
    <mergeCell ref="A4:E4"/>
    <mergeCell ref="A6:E6"/>
    <mergeCell ref="A8:E8"/>
    <mergeCell ref="A11:A12"/>
    <mergeCell ref="B11:C11"/>
    <mergeCell ref="D11:E11"/>
    <mergeCell ref="B12:C12"/>
    <mergeCell ref="D12:E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B8096-7849-4111-99CD-9B8DD613E95D}">
  <dimension ref="A1:G35"/>
  <sheetViews>
    <sheetView workbookViewId="0">
      <selection activeCell="H4" sqref="H4"/>
    </sheetView>
  </sheetViews>
  <sheetFormatPr baseColWidth="10" defaultRowHeight="15" x14ac:dyDescent="0.25"/>
  <cols>
    <col min="1" max="1" width="25.140625" customWidth="1"/>
    <col min="3" max="3" width="16.28515625" customWidth="1"/>
    <col min="4" max="4" width="14.5703125" customWidth="1"/>
    <col min="5" max="6" width="16.28515625" customWidth="1"/>
  </cols>
  <sheetData>
    <row r="1" spans="1:7" s="5" customFormat="1" ht="14.25" x14ac:dyDescent="0.2">
      <c r="A1" s="30" t="s">
        <v>261</v>
      </c>
      <c r="B1" s="30"/>
      <c r="C1" s="30"/>
      <c r="D1" s="30"/>
      <c r="E1" s="30"/>
      <c r="F1" s="30"/>
      <c r="G1" s="22"/>
    </row>
    <row r="2" spans="1:7" s="5" customFormat="1" ht="12.75" x14ac:dyDescent="0.2">
      <c r="F2" s="5" t="s">
        <v>262</v>
      </c>
      <c r="G2" s="22"/>
    </row>
    <row r="3" spans="1:7" s="5" customFormat="1" ht="12.75" x14ac:dyDescent="0.2">
      <c r="A3" s="32" t="s">
        <v>263</v>
      </c>
      <c r="B3" s="32"/>
      <c r="C3" s="32"/>
      <c r="D3" s="32"/>
      <c r="E3" s="32"/>
      <c r="F3" s="32"/>
      <c r="G3" s="22" t="s">
        <v>1</v>
      </c>
    </row>
    <row r="4" spans="1:7" s="2" customFormat="1" ht="12.75" x14ac:dyDescent="0.2">
      <c r="A4" s="4" t="s">
        <v>264</v>
      </c>
      <c r="B4" s="4"/>
      <c r="C4" s="4"/>
      <c r="D4" s="4"/>
      <c r="E4" s="4"/>
      <c r="F4" s="4"/>
      <c r="G4" s="64"/>
    </row>
    <row r="5" spans="1:7" s="2" customFormat="1" ht="12.75" x14ac:dyDescent="0.2">
      <c r="G5" s="64"/>
    </row>
    <row r="6" spans="1:7" s="5" customFormat="1" ht="12.75" x14ac:dyDescent="0.2">
      <c r="A6" s="32" t="s">
        <v>265</v>
      </c>
      <c r="B6" s="32"/>
      <c r="C6" s="32"/>
      <c r="D6" s="32"/>
      <c r="E6" s="32"/>
      <c r="F6" s="32"/>
      <c r="G6" s="22"/>
    </row>
    <row r="7" spans="1:7" s="2" customFormat="1" ht="12.75" x14ac:dyDescent="0.2">
      <c r="G7" s="64" t="s">
        <v>134</v>
      </c>
    </row>
    <row r="8" spans="1:7" s="5" customFormat="1" ht="12.75" x14ac:dyDescent="0.2">
      <c r="A8" s="87" t="s">
        <v>245</v>
      </c>
      <c r="B8" s="87" t="s">
        <v>266</v>
      </c>
      <c r="C8" s="87"/>
      <c r="D8" s="94" t="s">
        <v>267</v>
      </c>
      <c r="E8" s="98" t="s">
        <v>268</v>
      </c>
      <c r="F8" s="98"/>
      <c r="G8" s="22"/>
    </row>
    <row r="9" spans="1:7" s="5" customFormat="1" ht="12.75" x14ac:dyDescent="0.2">
      <c r="A9" s="87"/>
      <c r="B9" s="89" t="s">
        <v>183</v>
      </c>
      <c r="C9" s="89" t="s">
        <v>269</v>
      </c>
      <c r="D9" s="95"/>
      <c r="E9" s="89" t="s">
        <v>270</v>
      </c>
      <c r="F9" s="89" t="s">
        <v>271</v>
      </c>
      <c r="G9" s="22"/>
    </row>
    <row r="10" spans="1:7" s="2" customFormat="1" ht="12.75" x14ac:dyDescent="0.2">
      <c r="A10" s="89" t="s">
        <v>272</v>
      </c>
      <c r="B10" s="69"/>
      <c r="C10" s="70"/>
      <c r="D10" s="70"/>
      <c r="E10" s="70"/>
      <c r="F10" s="71"/>
      <c r="G10" s="64"/>
    </row>
    <row r="11" spans="1:7" s="2" customFormat="1" ht="12.75" x14ac:dyDescent="0.2">
      <c r="A11" s="90" t="s">
        <v>273</v>
      </c>
      <c r="B11" s="90" t="s">
        <v>274</v>
      </c>
      <c r="C11" s="123">
        <v>15994.626695108944</v>
      </c>
      <c r="D11" s="123">
        <v>6563</v>
      </c>
      <c r="E11" s="91">
        <v>104972.735</v>
      </c>
      <c r="F11" s="91">
        <v>219918.80100000001</v>
      </c>
      <c r="G11" s="64"/>
    </row>
    <row r="12" spans="1:7" s="2" customFormat="1" ht="12.75" x14ac:dyDescent="0.2">
      <c r="A12" s="90" t="s">
        <v>275</v>
      </c>
      <c r="B12" s="90" t="s">
        <v>274</v>
      </c>
      <c r="C12" s="123">
        <v>86566.079993905223</v>
      </c>
      <c r="D12" s="123">
        <v>6563</v>
      </c>
      <c r="E12" s="91">
        <v>568133.18299999996</v>
      </c>
      <c r="F12" s="91">
        <v>2200058.852</v>
      </c>
      <c r="G12" s="64"/>
    </row>
    <row r="13" spans="1:7" s="2" customFormat="1" ht="12.75" x14ac:dyDescent="0.2">
      <c r="A13" s="90" t="s">
        <v>276</v>
      </c>
      <c r="B13" s="90" t="s">
        <v>274</v>
      </c>
      <c r="C13" s="123">
        <v>2272345.17</v>
      </c>
      <c r="D13" s="123">
        <v>6563</v>
      </c>
      <c r="E13" s="91">
        <v>14913401.350709999</v>
      </c>
      <c r="F13" s="91">
        <v>14935604.037328701</v>
      </c>
      <c r="G13" s="64"/>
    </row>
    <row r="14" spans="1:7" s="2" customFormat="1" ht="12.75" x14ac:dyDescent="0.2">
      <c r="A14" s="90" t="s">
        <v>277</v>
      </c>
      <c r="B14" s="90" t="s">
        <v>274</v>
      </c>
      <c r="C14" s="123">
        <v>120489.2</v>
      </c>
      <c r="D14" s="123">
        <v>6563</v>
      </c>
      <c r="E14" s="91">
        <v>790770.61959999998</v>
      </c>
      <c r="F14" s="91">
        <v>737395.21201349993</v>
      </c>
      <c r="G14" s="64"/>
    </row>
    <row r="15" spans="1:7" s="5" customFormat="1" ht="12.75" x14ac:dyDescent="0.2">
      <c r="A15" s="89" t="s">
        <v>278</v>
      </c>
      <c r="B15" s="89"/>
      <c r="C15" s="124">
        <f>SUM(C11:C14)</f>
        <v>2495395.0766890142</v>
      </c>
      <c r="D15" s="124"/>
      <c r="E15" s="92">
        <f>SUM(E11:E14)</f>
        <v>16377277.888309998</v>
      </c>
      <c r="F15" s="92">
        <f>SUM(F11:F14)</f>
        <v>18092976.902342204</v>
      </c>
      <c r="G15" s="125"/>
    </row>
    <row r="16" spans="1:7" s="5" customFormat="1" ht="12.75" x14ac:dyDescent="0.2">
      <c r="A16" s="89" t="s">
        <v>279</v>
      </c>
      <c r="B16" s="84"/>
      <c r="C16" s="85"/>
      <c r="D16" s="85"/>
      <c r="E16" s="85"/>
      <c r="F16" s="86"/>
      <c r="G16" s="22"/>
    </row>
    <row r="17" spans="1:7" s="2" customFormat="1" ht="12.75" x14ac:dyDescent="0.2">
      <c r="A17" s="90" t="s">
        <v>276</v>
      </c>
      <c r="B17" s="90" t="s">
        <v>274</v>
      </c>
      <c r="C17" s="123">
        <v>1372614.82</v>
      </c>
      <c r="D17" s="123">
        <v>6563</v>
      </c>
      <c r="E17" s="91">
        <v>9008471.0636599995</v>
      </c>
      <c r="F17" s="91">
        <v>9871634.1197565012</v>
      </c>
      <c r="G17" s="64"/>
    </row>
    <row r="18" spans="1:7" s="2" customFormat="1" ht="12.75" x14ac:dyDescent="0.2">
      <c r="A18" s="90" t="s">
        <v>280</v>
      </c>
      <c r="B18" s="90" t="s">
        <v>274</v>
      </c>
      <c r="C18" s="123">
        <v>622339</v>
      </c>
      <c r="D18" s="123">
        <v>6563</v>
      </c>
      <c r="E18" s="91">
        <v>4084410.8569999998</v>
      </c>
      <c r="F18" s="91">
        <v>4009313.2098699999</v>
      </c>
      <c r="G18" s="126"/>
    </row>
    <row r="19" spans="1:7" s="5" customFormat="1" ht="12.75" x14ac:dyDescent="0.2">
      <c r="A19" s="89" t="s">
        <v>278</v>
      </c>
      <c r="B19" s="89"/>
      <c r="C19" s="124">
        <f>SUM(C17:C18)</f>
        <v>1994953.82</v>
      </c>
      <c r="D19" s="124"/>
      <c r="E19" s="92">
        <f>SUM(E17:E18)</f>
        <v>13092881.92066</v>
      </c>
      <c r="F19" s="92">
        <f>SUM(F17:F18)</f>
        <v>13880947.329626501</v>
      </c>
      <c r="G19" s="22"/>
    </row>
    <row r="20" spans="1:7" s="5" customFormat="1" ht="12.75" x14ac:dyDescent="0.2">
      <c r="A20" s="89" t="s">
        <v>281</v>
      </c>
      <c r="B20" s="89"/>
      <c r="C20" s="124">
        <f>SUM(C19+C15)</f>
        <v>4490348.8966890145</v>
      </c>
      <c r="D20" s="124"/>
      <c r="E20" s="92">
        <f>SUM(E19+E15)</f>
        <v>29470159.808969997</v>
      </c>
      <c r="F20" s="92">
        <f>SUM(F19+F15)</f>
        <v>31973924.231968705</v>
      </c>
      <c r="G20" s="22"/>
    </row>
    <row r="21" spans="1:7" s="5" customFormat="1" ht="12.75" x14ac:dyDescent="0.2">
      <c r="A21" s="89" t="s">
        <v>282</v>
      </c>
      <c r="B21" s="84"/>
      <c r="C21" s="85"/>
      <c r="D21" s="85"/>
      <c r="E21" s="85"/>
      <c r="F21" s="86"/>
      <c r="G21" s="22"/>
    </row>
    <row r="22" spans="1:7" s="2" customFormat="1" ht="12.75" x14ac:dyDescent="0.2">
      <c r="A22" s="90" t="s">
        <v>283</v>
      </c>
      <c r="B22" s="90" t="s">
        <v>274</v>
      </c>
      <c r="C22" s="123">
        <v>1307203.6100000001</v>
      </c>
      <c r="D22" s="123">
        <v>6563</v>
      </c>
      <c r="E22" s="91">
        <v>8579177.2924300004</v>
      </c>
      <c r="F22" s="91">
        <v>10108357.071192</v>
      </c>
      <c r="G22" s="64"/>
    </row>
    <row r="23" spans="1:7" s="2" customFormat="1" ht="12.75" x14ac:dyDescent="0.2">
      <c r="A23" s="90" t="s">
        <v>284</v>
      </c>
      <c r="B23" s="90" t="s">
        <v>274</v>
      </c>
      <c r="C23" s="127">
        <v>1275834.0999999999</v>
      </c>
      <c r="D23" s="123">
        <v>6563</v>
      </c>
      <c r="E23" s="91">
        <v>8373299.1982999993</v>
      </c>
      <c r="F23" s="91">
        <v>8220657.8207790004</v>
      </c>
      <c r="G23" s="64"/>
    </row>
    <row r="24" spans="1:7" s="2" customFormat="1" ht="12.75" x14ac:dyDescent="0.2">
      <c r="A24" s="90" t="s">
        <v>285</v>
      </c>
      <c r="B24" s="90" t="s">
        <v>274</v>
      </c>
      <c r="C24" s="127">
        <v>0</v>
      </c>
      <c r="D24" s="123">
        <v>6563</v>
      </c>
      <c r="E24" s="91">
        <v>0</v>
      </c>
      <c r="F24" s="91">
        <v>589612.94834100001</v>
      </c>
      <c r="G24" s="64"/>
    </row>
    <row r="25" spans="1:7" s="2" customFormat="1" ht="12.75" x14ac:dyDescent="0.2">
      <c r="A25" s="90" t="s">
        <v>286</v>
      </c>
      <c r="B25" s="90" t="s">
        <v>274</v>
      </c>
      <c r="C25" s="127">
        <v>579998.26725582813</v>
      </c>
      <c r="D25" s="123">
        <v>6563</v>
      </c>
      <c r="E25" s="91">
        <v>3806528.628</v>
      </c>
      <c r="F25" s="91">
        <v>3773654.574</v>
      </c>
      <c r="G25" s="64"/>
    </row>
    <row r="26" spans="1:7" s="5" customFormat="1" ht="12.75" x14ac:dyDescent="0.2">
      <c r="A26" s="89" t="s">
        <v>278</v>
      </c>
      <c r="B26" s="89"/>
      <c r="C26" s="124">
        <f>SUM(C22:C25)</f>
        <v>3163035.9772558282</v>
      </c>
      <c r="D26" s="92"/>
      <c r="E26" s="92">
        <f>SUM(E22:E25)</f>
        <v>20759005.118729997</v>
      </c>
      <c r="F26" s="92">
        <f>F23+F24+F25+F22</f>
        <v>22692282.414312001</v>
      </c>
      <c r="G26" s="22"/>
    </row>
    <row r="27" spans="1:7" s="5" customFormat="1" ht="12.75" x14ac:dyDescent="0.2">
      <c r="A27" s="89" t="s">
        <v>287</v>
      </c>
      <c r="B27" s="128" t="s">
        <v>1</v>
      </c>
      <c r="C27" s="129"/>
      <c r="D27" s="129"/>
      <c r="E27" s="129"/>
      <c r="F27" s="130"/>
      <c r="G27" s="22"/>
    </row>
    <row r="28" spans="1:7" s="2" customFormat="1" ht="12.75" x14ac:dyDescent="0.2">
      <c r="A28" s="90" t="s">
        <v>284</v>
      </c>
      <c r="B28" s="90" t="s">
        <v>274</v>
      </c>
      <c r="C28" s="127">
        <v>75889.240000000005</v>
      </c>
      <c r="D28" s="123">
        <v>6563</v>
      </c>
      <c r="E28" s="91">
        <v>498061.08211999998</v>
      </c>
      <c r="F28" s="91">
        <v>1212319.1875784998</v>
      </c>
      <c r="G28" s="64"/>
    </row>
    <row r="29" spans="1:7" s="2" customFormat="1" ht="12.75" x14ac:dyDescent="0.2">
      <c r="A29" s="90" t="s">
        <v>285</v>
      </c>
      <c r="B29" s="90" t="s">
        <v>274</v>
      </c>
      <c r="C29" s="123">
        <v>0</v>
      </c>
      <c r="D29" s="123">
        <v>6563</v>
      </c>
      <c r="E29" s="91">
        <v>0</v>
      </c>
      <c r="F29" s="91">
        <v>36430.951479000003</v>
      </c>
      <c r="G29" s="64"/>
    </row>
    <row r="30" spans="1:7" s="5" customFormat="1" ht="12.75" x14ac:dyDescent="0.2">
      <c r="A30" s="89" t="s">
        <v>278</v>
      </c>
      <c r="B30" s="89"/>
      <c r="C30" s="124">
        <f>+C28+C29</f>
        <v>75889.240000000005</v>
      </c>
      <c r="D30" s="124"/>
      <c r="E30" s="124">
        <f t="shared" ref="D30:F30" si="0">+E28+E29</f>
        <v>498061.08211999998</v>
      </c>
      <c r="F30" s="124">
        <f t="shared" si="0"/>
        <v>1248750.1390574998</v>
      </c>
      <c r="G30" s="22"/>
    </row>
    <row r="31" spans="1:7" s="5" customFormat="1" ht="12.75" x14ac:dyDescent="0.2">
      <c r="A31" s="89" t="s">
        <v>281</v>
      </c>
      <c r="B31" s="89"/>
      <c r="C31" s="124">
        <f>SUM(C30+C26)</f>
        <v>3238925.2172558284</v>
      </c>
      <c r="D31" s="92"/>
      <c r="E31" s="92">
        <f>SUM(E30+E26)</f>
        <v>21257066.200849999</v>
      </c>
      <c r="F31" s="92">
        <f>SUM(F30+F26)</f>
        <v>23941032.5533695</v>
      </c>
      <c r="G31" s="22"/>
    </row>
    <row r="32" spans="1:7" s="2" customFormat="1" ht="12.75" x14ac:dyDescent="0.2">
      <c r="C32" s="113"/>
      <c r="D32" s="113"/>
      <c r="E32" s="113"/>
      <c r="F32" s="113"/>
      <c r="G32" s="64"/>
    </row>
    <row r="33" spans="1:7" s="2" customFormat="1" ht="13.5" thickBot="1" x14ac:dyDescent="0.25">
      <c r="A33" s="131" t="s">
        <v>288</v>
      </c>
      <c r="B33" s="132"/>
      <c r="C33" s="133">
        <f>+C20-C31</f>
        <v>1251423.6794331861</v>
      </c>
      <c r="D33" s="132"/>
      <c r="E33" s="133">
        <f>+E20-E31</f>
        <v>8213093.6081199981</v>
      </c>
      <c r="F33" s="134">
        <f>+F20-F31</f>
        <v>8032891.6785992049</v>
      </c>
      <c r="G33" s="64"/>
    </row>
    <row r="34" spans="1:7" s="2" customFormat="1" ht="12.75" x14ac:dyDescent="0.2">
      <c r="G34" s="64"/>
    </row>
    <row r="35" spans="1:7" s="2" customFormat="1" ht="12.75" x14ac:dyDescent="0.2">
      <c r="G35" s="64"/>
    </row>
  </sheetData>
  <mergeCells count="12">
    <mergeCell ref="B10:F10"/>
    <mergeCell ref="B16:F16"/>
    <mergeCell ref="B21:F21"/>
    <mergeCell ref="B27:F27"/>
    <mergeCell ref="A1:F1"/>
    <mergeCell ref="A3:F3"/>
    <mergeCell ref="A4:F4"/>
    <mergeCell ref="A6:F6"/>
    <mergeCell ref="A8:A9"/>
    <mergeCell ref="B8:C8"/>
    <mergeCell ref="D8:D9"/>
    <mergeCell ref="E8:F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1895B-154E-42B8-B457-1813A7767B04}">
  <dimension ref="A1:M26"/>
  <sheetViews>
    <sheetView workbookViewId="0">
      <selection activeCell="F12" sqref="F12"/>
    </sheetView>
  </sheetViews>
  <sheetFormatPr baseColWidth="10" defaultRowHeight="15" x14ac:dyDescent="0.25"/>
  <cols>
    <col min="1" max="1" width="39.85546875" customWidth="1"/>
    <col min="2" max="2" width="13.5703125" customWidth="1"/>
    <col min="3" max="3" width="14.42578125" customWidth="1"/>
    <col min="4" max="4" width="14" customWidth="1"/>
    <col min="5" max="5" width="13.140625" customWidth="1"/>
    <col min="6" max="6" width="15.85546875" style="141" customWidth="1"/>
    <col min="7" max="7" width="16.140625" style="141" customWidth="1"/>
  </cols>
  <sheetData>
    <row r="1" spans="1:13" s="5" customFormat="1" ht="12.75" x14ac:dyDescent="0.2">
      <c r="A1" s="32" t="s">
        <v>0</v>
      </c>
      <c r="B1" s="32"/>
      <c r="C1" s="32"/>
      <c r="D1" s="32"/>
      <c r="E1" s="32"/>
      <c r="F1" s="32"/>
      <c r="G1" s="32"/>
      <c r="H1" s="135"/>
      <c r="I1" s="22"/>
      <c r="J1" s="22"/>
      <c r="K1" s="22"/>
      <c r="L1" s="22"/>
      <c r="M1" s="22"/>
    </row>
    <row r="2" spans="1:13" s="5" customFormat="1" ht="12.75" x14ac:dyDescent="0.2">
      <c r="B2" s="115"/>
      <c r="C2" s="115"/>
      <c r="D2" s="115"/>
      <c r="E2" s="115"/>
      <c r="F2" s="115"/>
      <c r="G2" s="115" t="s">
        <v>289</v>
      </c>
      <c r="H2" s="135"/>
      <c r="I2" s="22"/>
      <c r="J2" s="22"/>
      <c r="K2" s="22"/>
      <c r="L2" s="22"/>
      <c r="M2" s="22"/>
    </row>
    <row r="3" spans="1:13" s="5" customFormat="1" ht="12.75" x14ac:dyDescent="0.2">
      <c r="A3" s="32" t="s">
        <v>132</v>
      </c>
      <c r="B3" s="32"/>
      <c r="C3" s="32"/>
      <c r="D3" s="32"/>
      <c r="E3" s="32"/>
      <c r="F3" s="32"/>
      <c r="G3" s="32"/>
      <c r="H3" s="135"/>
      <c r="I3" s="22"/>
      <c r="J3" s="22"/>
      <c r="K3" s="22"/>
      <c r="L3" s="22"/>
      <c r="M3" s="22"/>
    </row>
    <row r="4" spans="1:13" s="5" customFormat="1" ht="12.75" x14ac:dyDescent="0.2">
      <c r="B4" s="115"/>
      <c r="C4" s="115"/>
      <c r="D4" s="115"/>
      <c r="E4" s="115"/>
      <c r="F4" s="115"/>
      <c r="G4" s="115"/>
      <c r="H4" s="135"/>
      <c r="I4" s="22"/>
      <c r="J4" s="22"/>
      <c r="K4" s="22"/>
      <c r="L4" s="22"/>
      <c r="M4" s="22"/>
    </row>
    <row r="5" spans="1:13" s="5" customFormat="1" ht="12.75" x14ac:dyDescent="0.2">
      <c r="A5" s="4" t="s">
        <v>3</v>
      </c>
      <c r="B5" s="4"/>
      <c r="C5" s="4"/>
      <c r="D5" s="4"/>
      <c r="E5" s="4"/>
      <c r="F5" s="4"/>
      <c r="G5" s="4"/>
      <c r="H5" s="135"/>
      <c r="I5" s="22"/>
      <c r="J5" s="22"/>
      <c r="K5" s="22"/>
      <c r="L5" s="22"/>
      <c r="M5" s="22"/>
    </row>
    <row r="6" spans="1:13" s="5" customFormat="1" ht="12.75" x14ac:dyDescent="0.2">
      <c r="B6" s="115"/>
      <c r="C6" s="115"/>
      <c r="D6" s="115"/>
      <c r="E6" s="115"/>
      <c r="F6" s="115"/>
      <c r="G6" s="115"/>
      <c r="H6" s="135"/>
      <c r="I6" s="22"/>
      <c r="J6" s="22"/>
      <c r="K6" s="22"/>
      <c r="L6" s="22"/>
      <c r="M6" s="22"/>
    </row>
    <row r="7" spans="1:13" s="5" customFormat="1" ht="12.75" x14ac:dyDescent="0.2">
      <c r="A7" s="32" t="s">
        <v>290</v>
      </c>
      <c r="B7" s="32"/>
      <c r="C7" s="32"/>
      <c r="D7" s="32"/>
      <c r="E7" s="32"/>
      <c r="F7" s="32"/>
      <c r="G7" s="32"/>
      <c r="H7" s="135"/>
      <c r="I7" s="22"/>
      <c r="J7" s="22"/>
      <c r="K7" s="22"/>
      <c r="L7" s="22"/>
      <c r="M7" s="22"/>
    </row>
    <row r="8" spans="1:13" s="2" customFormat="1" ht="12.75" x14ac:dyDescent="0.2">
      <c r="A8" s="27"/>
      <c r="B8" s="27"/>
      <c r="C8" s="27"/>
      <c r="D8" s="27"/>
      <c r="E8" s="27"/>
      <c r="F8" s="27"/>
      <c r="G8" s="27"/>
      <c r="H8" s="81"/>
      <c r="I8" s="64"/>
      <c r="J8" s="64"/>
      <c r="K8" s="64"/>
      <c r="L8" s="64"/>
      <c r="M8" s="64"/>
    </row>
    <row r="9" spans="1:13" s="2" customFormat="1" ht="12.75" x14ac:dyDescent="0.2">
      <c r="B9" s="113"/>
      <c r="C9" s="113"/>
      <c r="D9" s="113"/>
      <c r="E9" s="113"/>
      <c r="F9" s="115"/>
      <c r="G9" s="115"/>
      <c r="H9" s="81"/>
      <c r="I9" s="64"/>
      <c r="J9" s="64"/>
      <c r="K9" s="64"/>
      <c r="L9" s="64"/>
      <c r="M9" s="64"/>
    </row>
    <row r="10" spans="1:13" s="5" customFormat="1" ht="18.75" customHeight="1" x14ac:dyDescent="0.2">
      <c r="A10" s="136" t="s">
        <v>72</v>
      </c>
      <c r="B10" s="136" t="s">
        <v>291</v>
      </c>
      <c r="C10" s="136" t="s">
        <v>292</v>
      </c>
      <c r="D10" s="136" t="s">
        <v>293</v>
      </c>
      <c r="E10" s="136" t="s">
        <v>294</v>
      </c>
      <c r="F10" s="137" t="s">
        <v>54</v>
      </c>
      <c r="G10" s="137"/>
      <c r="H10" s="135"/>
      <c r="I10" s="22"/>
      <c r="J10" s="22"/>
      <c r="K10" s="22"/>
      <c r="L10" s="22"/>
      <c r="M10" s="22"/>
    </row>
    <row r="11" spans="1:13" s="5" customFormat="1" ht="18.75" customHeight="1" x14ac:dyDescent="0.2">
      <c r="A11" s="101"/>
      <c r="B11" s="101"/>
      <c r="C11" s="101"/>
      <c r="D11" s="101"/>
      <c r="E11" s="101"/>
      <c r="F11" s="138" t="s">
        <v>295</v>
      </c>
      <c r="G11" s="138" t="s">
        <v>296</v>
      </c>
      <c r="H11" s="135" t="s">
        <v>247</v>
      </c>
      <c r="I11" s="22"/>
      <c r="J11" s="22"/>
      <c r="K11" s="22"/>
      <c r="L11" s="22"/>
      <c r="M11" s="22"/>
    </row>
    <row r="12" spans="1:13" s="2" customFormat="1" ht="27.75" customHeight="1" x14ac:dyDescent="0.2">
      <c r="A12" s="139" t="s">
        <v>297</v>
      </c>
      <c r="B12" s="91">
        <v>0</v>
      </c>
      <c r="C12" s="91">
        <v>0</v>
      </c>
      <c r="D12" s="91">
        <v>162113.84099999999</v>
      </c>
      <c r="E12" s="91">
        <v>0</v>
      </c>
      <c r="F12" s="92">
        <v>162113.84099999999</v>
      </c>
      <c r="G12" s="92">
        <v>258949.016</v>
      </c>
      <c r="H12" s="81"/>
      <c r="I12" s="64"/>
      <c r="J12" s="64"/>
      <c r="K12" s="64"/>
      <c r="L12" s="64"/>
      <c r="M12" s="64"/>
    </row>
    <row r="13" spans="1:13" s="2" customFormat="1" ht="27.75" customHeight="1" x14ac:dyDescent="0.2">
      <c r="A13" s="139" t="s">
        <v>298</v>
      </c>
      <c r="B13" s="91">
        <v>0</v>
      </c>
      <c r="C13" s="91">
        <v>0</v>
      </c>
      <c r="D13" s="91">
        <v>551830.85499999998</v>
      </c>
      <c r="E13" s="91">
        <v>0</v>
      </c>
      <c r="F13" s="92">
        <v>551830.85499999998</v>
      </c>
      <c r="G13" s="92">
        <v>642760.03700000001</v>
      </c>
      <c r="H13" s="81" t="s">
        <v>1</v>
      </c>
      <c r="I13" s="64"/>
      <c r="J13" s="64"/>
      <c r="K13" s="64"/>
      <c r="L13" s="64"/>
      <c r="M13" s="64"/>
    </row>
    <row r="14" spans="1:13" s="2" customFormat="1" ht="27.75" customHeight="1" x14ac:dyDescent="0.2">
      <c r="A14" s="139" t="s">
        <v>299</v>
      </c>
      <c r="B14" s="91">
        <v>0</v>
      </c>
      <c r="C14" s="91">
        <v>0</v>
      </c>
      <c r="D14" s="91">
        <v>643849.93099999998</v>
      </c>
      <c r="E14" s="91">
        <v>0</v>
      </c>
      <c r="F14" s="92">
        <v>643849.93099999998</v>
      </c>
      <c r="G14" s="92">
        <v>475309.26799999998</v>
      </c>
      <c r="H14" s="81"/>
      <c r="I14" s="64"/>
      <c r="J14" s="64"/>
      <c r="K14" s="64"/>
      <c r="L14" s="64"/>
      <c r="M14" s="64"/>
    </row>
    <row r="15" spans="1:13" s="2" customFormat="1" ht="27.75" customHeight="1" x14ac:dyDescent="0.2">
      <c r="A15" s="139" t="s">
        <v>300</v>
      </c>
      <c r="B15" s="91">
        <v>0</v>
      </c>
      <c r="C15" s="91">
        <v>0</v>
      </c>
      <c r="D15" s="91">
        <v>118081.607</v>
      </c>
      <c r="E15" s="91">
        <v>0</v>
      </c>
      <c r="F15" s="92">
        <v>118081.607</v>
      </c>
      <c r="G15" s="92">
        <v>94962.462</v>
      </c>
      <c r="H15" s="81"/>
      <c r="I15" s="64"/>
      <c r="J15" s="64"/>
      <c r="K15" s="64"/>
      <c r="L15" s="64"/>
      <c r="M15" s="64"/>
    </row>
    <row r="16" spans="1:13" s="2" customFormat="1" ht="27.75" customHeight="1" x14ac:dyDescent="0.2">
      <c r="A16" s="139" t="s">
        <v>301</v>
      </c>
      <c r="B16" s="91">
        <v>0</v>
      </c>
      <c r="C16" s="91">
        <v>61892.906999999999</v>
      </c>
      <c r="D16" s="91">
        <v>0</v>
      </c>
      <c r="E16" s="91">
        <v>0</v>
      </c>
      <c r="F16" s="92">
        <v>61892.906999999999</v>
      </c>
      <c r="G16" s="92">
        <v>79090.216</v>
      </c>
      <c r="H16" s="81"/>
      <c r="I16" s="64"/>
      <c r="J16" s="64"/>
      <c r="K16" s="64"/>
      <c r="L16" s="64"/>
      <c r="M16" s="64"/>
    </row>
    <row r="17" spans="1:13" s="2" customFormat="1" ht="27.75" customHeight="1" x14ac:dyDescent="0.2">
      <c r="A17" s="139" t="s">
        <v>302</v>
      </c>
      <c r="B17" s="91">
        <v>0</v>
      </c>
      <c r="C17" s="91">
        <v>0</v>
      </c>
      <c r="D17" s="91">
        <v>119303.806</v>
      </c>
      <c r="E17" s="91">
        <v>0</v>
      </c>
      <c r="F17" s="92">
        <v>119303.806</v>
      </c>
      <c r="G17" s="92">
        <v>73219.422000000006</v>
      </c>
      <c r="H17" s="81"/>
      <c r="I17" s="64"/>
      <c r="J17" s="64"/>
      <c r="K17" s="64"/>
      <c r="L17" s="64"/>
      <c r="M17" s="64"/>
    </row>
    <row r="18" spans="1:13" s="2" customFormat="1" ht="27.75" customHeight="1" x14ac:dyDescent="0.2">
      <c r="A18" s="139" t="s">
        <v>303</v>
      </c>
      <c r="B18" s="91">
        <v>0</v>
      </c>
      <c r="C18" s="91">
        <v>0</v>
      </c>
      <c r="D18" s="91">
        <v>0</v>
      </c>
      <c r="E18" s="91">
        <v>3459570.875</v>
      </c>
      <c r="F18" s="92">
        <v>3459570.875</v>
      </c>
      <c r="G18" s="92">
        <v>3614623.3879999998</v>
      </c>
      <c r="H18" s="81"/>
      <c r="I18" s="64"/>
      <c r="J18" s="64"/>
      <c r="K18" s="64"/>
      <c r="L18" s="64"/>
      <c r="M18" s="64"/>
    </row>
    <row r="19" spans="1:13" s="2" customFormat="1" ht="27.75" customHeight="1" x14ac:dyDescent="0.2">
      <c r="A19" s="139" t="s">
        <v>304</v>
      </c>
      <c r="B19" s="91">
        <v>0</v>
      </c>
      <c r="C19" s="91">
        <v>0</v>
      </c>
      <c r="D19" s="91">
        <v>241690.845</v>
      </c>
      <c r="E19" s="91">
        <v>0</v>
      </c>
      <c r="F19" s="92">
        <v>241690.845</v>
      </c>
      <c r="G19" s="92">
        <v>192719.889</v>
      </c>
      <c r="H19" s="81"/>
      <c r="I19" s="64"/>
      <c r="J19" s="64"/>
      <c r="K19" s="64"/>
      <c r="L19" s="64"/>
      <c r="M19" s="64"/>
    </row>
    <row r="20" spans="1:13" s="2" customFormat="1" ht="27.75" customHeight="1" x14ac:dyDescent="0.2">
      <c r="A20" s="139" t="s">
        <v>305</v>
      </c>
      <c r="B20" s="91">
        <v>0</v>
      </c>
      <c r="C20" s="91">
        <v>0</v>
      </c>
      <c r="D20" s="91">
        <v>9125.1749999999993</v>
      </c>
      <c r="E20" s="91">
        <v>0</v>
      </c>
      <c r="F20" s="92">
        <v>9125.1749999999993</v>
      </c>
      <c r="G20" s="92">
        <v>9125.1749999999993</v>
      </c>
      <c r="H20" s="81"/>
      <c r="I20" s="64"/>
      <c r="J20" s="64"/>
      <c r="K20" s="64"/>
      <c r="L20" s="64"/>
      <c r="M20" s="64"/>
    </row>
    <row r="21" spans="1:13" s="2" customFormat="1" ht="27.75" customHeight="1" x14ac:dyDescent="0.2">
      <c r="A21" s="139" t="s">
        <v>291</v>
      </c>
      <c r="B21" s="91">
        <v>16677715.130999999</v>
      </c>
      <c r="C21" s="91">
        <v>0</v>
      </c>
      <c r="D21" s="91">
        <v>0</v>
      </c>
      <c r="E21" s="91">
        <v>0</v>
      </c>
      <c r="F21" s="92">
        <v>16677715.130999999</v>
      </c>
      <c r="G21" s="92">
        <v>14105619.368000001</v>
      </c>
      <c r="H21" s="81"/>
      <c r="I21" s="64"/>
      <c r="J21" s="64"/>
      <c r="K21" s="64"/>
      <c r="L21" s="64"/>
      <c r="M21" s="64"/>
    </row>
    <row r="22" spans="1:13" s="2" customFormat="1" ht="27.75" customHeight="1" x14ac:dyDescent="0.2">
      <c r="A22" s="139" t="s">
        <v>306</v>
      </c>
      <c r="B22" s="91">
        <v>0</v>
      </c>
      <c r="C22" s="91">
        <v>516250.24200000003</v>
      </c>
      <c r="D22" s="91">
        <v>0</v>
      </c>
      <c r="E22" s="91">
        <v>0</v>
      </c>
      <c r="F22" s="92">
        <v>516250.24200000003</v>
      </c>
      <c r="G22" s="92">
        <v>647880.728</v>
      </c>
      <c r="H22" s="81"/>
      <c r="I22" s="64"/>
      <c r="J22" s="64"/>
      <c r="K22" s="64"/>
      <c r="L22" s="64"/>
      <c r="M22" s="64"/>
    </row>
    <row r="23" spans="1:13" s="2" customFormat="1" ht="27.75" customHeight="1" x14ac:dyDescent="0.2">
      <c r="A23" s="139" t="s">
        <v>307</v>
      </c>
      <c r="B23" s="91">
        <v>0</v>
      </c>
      <c r="C23" s="91">
        <v>0</v>
      </c>
      <c r="D23" s="91">
        <v>787746.33900000004</v>
      </c>
      <c r="E23" s="91">
        <v>0</v>
      </c>
      <c r="F23" s="92">
        <v>787746.33900000004</v>
      </c>
      <c r="G23" s="92">
        <v>761662.55200000003</v>
      </c>
      <c r="H23" s="81"/>
      <c r="I23" s="64"/>
      <c r="J23" s="64"/>
      <c r="K23" s="64"/>
      <c r="L23" s="64"/>
      <c r="M23" s="64"/>
    </row>
    <row r="24" spans="1:13" s="5" customFormat="1" ht="27.75" customHeight="1" x14ac:dyDescent="0.2">
      <c r="A24" s="100" t="s">
        <v>198</v>
      </c>
      <c r="B24" s="92">
        <f>SUM(B12:B21)</f>
        <v>16677715.130999999</v>
      </c>
      <c r="C24" s="92">
        <f>SUM(C12:C23)</f>
        <v>578143.14899999998</v>
      </c>
      <c r="D24" s="92">
        <f>SUM(D12:D23)</f>
        <v>2633742.3990000002</v>
      </c>
      <c r="E24" s="92">
        <f>SUM(E12:E23)</f>
        <v>3459570.875</v>
      </c>
      <c r="F24" s="92">
        <f>SUM(B24:E24)</f>
        <v>23349171.553999998</v>
      </c>
      <c r="G24" s="92">
        <f>SUM(G12:G23)</f>
        <v>20955921.521000002</v>
      </c>
      <c r="H24" s="135">
        <f>+B24+'[1]E R '!D15</f>
        <v>16677715.130999999</v>
      </c>
      <c r="I24" s="140">
        <f>+C24+'[1]E R '!D17</f>
        <v>578143.14899999998</v>
      </c>
      <c r="J24" s="135">
        <f>+D24+'[1]E R '!D19</f>
        <v>2633742.3990000002</v>
      </c>
      <c r="K24" s="140">
        <f>+E24+'[1]E R '!D23</f>
        <v>3459570.875</v>
      </c>
      <c r="L24" s="22"/>
      <c r="M24" s="22"/>
    </row>
    <row r="25" spans="1:13" s="5" customFormat="1" ht="27.75" customHeight="1" x14ac:dyDescent="0.2">
      <c r="A25" s="100" t="s">
        <v>199</v>
      </c>
      <c r="B25" s="92">
        <v>14105619.368000001</v>
      </c>
      <c r="C25" s="92">
        <v>726970.94400000002</v>
      </c>
      <c r="D25" s="92">
        <v>2508707.821</v>
      </c>
      <c r="E25" s="92">
        <v>3614623.3879999998</v>
      </c>
      <c r="F25" s="92">
        <f>SUM(B25:E25)</f>
        <v>20955921.521000002</v>
      </c>
      <c r="G25" s="92">
        <v>0</v>
      </c>
      <c r="H25" s="135">
        <v>0</v>
      </c>
      <c r="I25" s="93">
        <f>+C25+'[1]E R '!F17</f>
        <v>726970.94400000002</v>
      </c>
      <c r="J25" s="140">
        <f>+D25+'[1]E R '!F19</f>
        <v>2508707.821</v>
      </c>
      <c r="K25" s="93">
        <f>+E25+'[1]E R '!F23</f>
        <v>3614623.3879999998</v>
      </c>
      <c r="L25" s="22"/>
      <c r="M25" s="22"/>
    </row>
    <row r="26" spans="1:13" s="2" customFormat="1" ht="12.75" x14ac:dyDescent="0.2">
      <c r="B26" s="113"/>
      <c r="C26" s="113"/>
      <c r="D26" s="113"/>
      <c r="E26" s="113"/>
      <c r="F26" s="115"/>
      <c r="G26" s="115"/>
      <c r="H26" s="81"/>
      <c r="I26" s="64"/>
      <c r="J26" s="64"/>
      <c r="K26" s="64"/>
      <c r="L26" s="64"/>
      <c r="M26" s="64"/>
    </row>
  </sheetData>
  <mergeCells count="11">
    <mergeCell ref="F10:G10"/>
    <mergeCell ref="A1:G1"/>
    <mergeCell ref="A3:G3"/>
    <mergeCell ref="A5:G5"/>
    <mergeCell ref="A7:G7"/>
    <mergeCell ref="A8:G8"/>
    <mergeCell ref="A10:A11"/>
    <mergeCell ref="B10:B11"/>
    <mergeCell ref="C10:C11"/>
    <mergeCell ref="D10:D11"/>
    <mergeCell ref="E10:E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12819-F4F7-43F6-AEE8-2569DA4943F9}">
  <dimension ref="A1:D20"/>
  <sheetViews>
    <sheetView workbookViewId="0">
      <selection activeCell="A23" sqref="A23"/>
    </sheetView>
  </sheetViews>
  <sheetFormatPr baseColWidth="10" defaultRowHeight="15" x14ac:dyDescent="0.25"/>
  <cols>
    <col min="1" max="1" width="43.42578125" customWidth="1"/>
    <col min="2" max="3" width="18.42578125" customWidth="1"/>
  </cols>
  <sheetData>
    <row r="1" spans="1:4" s="2" customFormat="1" ht="12.75" x14ac:dyDescent="0.2">
      <c r="D1" s="64"/>
    </row>
    <row r="2" spans="1:4" s="5" customFormat="1" ht="12.75" x14ac:dyDescent="0.2">
      <c r="A2" s="32" t="s">
        <v>0</v>
      </c>
      <c r="B2" s="32"/>
      <c r="C2" s="32"/>
      <c r="D2" s="22"/>
    </row>
    <row r="3" spans="1:4" s="5" customFormat="1" ht="12.75" x14ac:dyDescent="0.2">
      <c r="D3" s="22"/>
    </row>
    <row r="4" spans="1:4" s="5" customFormat="1" ht="12.75" x14ac:dyDescent="0.2">
      <c r="A4" s="32" t="s">
        <v>308</v>
      </c>
      <c r="B4" s="32"/>
      <c r="C4" s="32"/>
      <c r="D4" s="22"/>
    </row>
    <row r="5" spans="1:4" s="5" customFormat="1" ht="13.5" customHeight="1" x14ac:dyDescent="0.2">
      <c r="D5" s="22"/>
    </row>
    <row r="6" spans="1:4" s="5" customFormat="1" ht="12.75" x14ac:dyDescent="0.2">
      <c r="A6" s="32" t="s">
        <v>132</v>
      </c>
      <c r="B6" s="32"/>
      <c r="C6" s="32"/>
      <c r="D6" s="22"/>
    </row>
    <row r="7" spans="1:4" s="5" customFormat="1" ht="12.75" x14ac:dyDescent="0.2">
      <c r="D7" s="22"/>
    </row>
    <row r="8" spans="1:4" s="5" customFormat="1" ht="12.75" x14ac:dyDescent="0.2">
      <c r="A8" s="32" t="s">
        <v>309</v>
      </c>
      <c r="B8" s="32"/>
      <c r="C8" s="32"/>
      <c r="D8" s="22"/>
    </row>
    <row r="9" spans="1:4" s="2" customFormat="1" ht="12.75" x14ac:dyDescent="0.2">
      <c r="D9" s="64"/>
    </row>
    <row r="10" spans="1:4" s="2" customFormat="1" ht="12.75" x14ac:dyDescent="0.2">
      <c r="A10" s="142" t="s">
        <v>310</v>
      </c>
      <c r="B10" s="98" t="s">
        <v>311</v>
      </c>
      <c r="C10" s="98"/>
      <c r="D10" s="64"/>
    </row>
    <row r="11" spans="1:4" s="2" customFormat="1" ht="12.75" x14ac:dyDescent="0.2">
      <c r="A11" s="142"/>
      <c r="B11" s="143" t="s">
        <v>312</v>
      </c>
      <c r="C11" s="96" t="s">
        <v>313</v>
      </c>
      <c r="D11" s="64"/>
    </row>
    <row r="12" spans="1:4" s="2" customFormat="1" ht="12.75" x14ac:dyDescent="0.2">
      <c r="A12" s="90" t="s">
        <v>314</v>
      </c>
      <c r="B12" s="144">
        <v>22027848.044</v>
      </c>
      <c r="C12" s="91">
        <v>20297814.629000001</v>
      </c>
      <c r="D12" s="64"/>
    </row>
    <row r="13" spans="1:4" s="2" customFormat="1" ht="12.75" x14ac:dyDescent="0.2">
      <c r="A13" s="90" t="s">
        <v>315</v>
      </c>
      <c r="B13" s="144">
        <v>61</v>
      </c>
      <c r="C13" s="91">
        <v>60</v>
      </c>
      <c r="D13" s="64"/>
    </row>
    <row r="14" spans="1:4" s="2" customFormat="1" ht="12.75" x14ac:dyDescent="0.2">
      <c r="A14" s="90" t="s">
        <v>316</v>
      </c>
      <c r="B14" s="144">
        <v>18103.572</v>
      </c>
      <c r="C14" s="91">
        <v>26631</v>
      </c>
      <c r="D14" s="64"/>
    </row>
    <row r="15" spans="1:4" s="2" customFormat="1" ht="12.75" x14ac:dyDescent="0.2">
      <c r="A15" s="90" t="s">
        <v>317</v>
      </c>
      <c r="B15" s="144">
        <v>2</v>
      </c>
      <c r="C15" s="91">
        <v>2</v>
      </c>
      <c r="D15" s="64"/>
    </row>
    <row r="16" spans="1:4" s="2" customFormat="1" ht="12.75" x14ac:dyDescent="0.2">
      <c r="A16" s="90" t="s">
        <v>318</v>
      </c>
      <c r="B16" s="144">
        <v>62597808.004999995</v>
      </c>
      <c r="C16" s="91">
        <v>63439672.648000002</v>
      </c>
      <c r="D16" s="64"/>
    </row>
    <row r="17" spans="1:4" s="2" customFormat="1" ht="12.75" x14ac:dyDescent="0.2">
      <c r="A17" s="90" t="s">
        <v>319</v>
      </c>
      <c r="B17" s="144">
        <v>1065</v>
      </c>
      <c r="C17" s="91">
        <v>1090</v>
      </c>
      <c r="D17" s="64"/>
    </row>
    <row r="18" spans="1:4" s="2" customFormat="1" ht="12.75" x14ac:dyDescent="0.2">
      <c r="A18" s="90" t="s">
        <v>320</v>
      </c>
      <c r="B18" s="144">
        <v>144</v>
      </c>
      <c r="C18" s="91">
        <v>120</v>
      </c>
      <c r="D18" s="64"/>
    </row>
    <row r="19" spans="1:4" s="2" customFormat="1" ht="12.75" x14ac:dyDescent="0.2">
      <c r="A19" s="90" t="s">
        <v>321</v>
      </c>
      <c r="B19" s="144">
        <v>15960831.6</v>
      </c>
      <c r="C19" s="91">
        <v>25446265.691</v>
      </c>
      <c r="D19" s="64"/>
    </row>
    <row r="20" spans="1:4" s="2" customFormat="1" ht="25.5" customHeight="1" x14ac:dyDescent="0.2">
      <c r="D20" s="64"/>
    </row>
  </sheetData>
  <mergeCells count="6">
    <mergeCell ref="A2:C2"/>
    <mergeCell ref="A4:C4"/>
    <mergeCell ref="A6:C6"/>
    <mergeCell ref="A8:C8"/>
    <mergeCell ref="A10:A11"/>
    <mergeCell ref="B10:C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2BB0-CC3D-4B52-B4E8-6A4BD914C70D}">
  <dimension ref="A1:F15"/>
  <sheetViews>
    <sheetView workbookViewId="0">
      <selection activeCell="I19" sqref="I19"/>
    </sheetView>
  </sheetViews>
  <sheetFormatPr baseColWidth="10" defaultRowHeight="15" x14ac:dyDescent="0.25"/>
  <cols>
    <col min="2" max="2" width="26.42578125" customWidth="1"/>
    <col min="3" max="3" width="20.7109375" customWidth="1"/>
    <col min="4" max="4" width="21.28515625" customWidth="1"/>
  </cols>
  <sheetData>
    <row r="1" spans="1:6" s="2" customFormat="1" ht="12.75" x14ac:dyDescent="0.2"/>
    <row r="2" spans="1:6" s="5" customFormat="1" ht="12.75" x14ac:dyDescent="0.2">
      <c r="A2" s="32" t="s">
        <v>0</v>
      </c>
      <c r="B2" s="32"/>
      <c r="C2" s="32"/>
      <c r="D2" s="32"/>
    </row>
    <row r="3" spans="1:6" s="5" customFormat="1" ht="12.75" x14ac:dyDescent="0.2"/>
    <row r="4" spans="1:6" s="5" customFormat="1" ht="12.75" x14ac:dyDescent="0.2"/>
    <row r="5" spans="1:6" s="5" customFormat="1" ht="12.75" x14ac:dyDescent="0.2">
      <c r="A5" s="32" t="s">
        <v>132</v>
      </c>
      <c r="B5" s="32"/>
      <c r="C5" s="32"/>
      <c r="D5" s="32"/>
    </row>
    <row r="6" spans="1:6" s="5" customFormat="1" ht="12.75" x14ac:dyDescent="0.2">
      <c r="A6" s="56" t="s">
        <v>1</v>
      </c>
      <c r="B6" s="56"/>
      <c r="C6" s="56"/>
      <c r="D6" s="56"/>
    </row>
    <row r="7" spans="1:6" s="5" customFormat="1" ht="12.75" x14ac:dyDescent="0.2"/>
    <row r="8" spans="1:6" s="5" customFormat="1" ht="12.75" x14ac:dyDescent="0.2">
      <c r="A8" s="32" t="s">
        <v>322</v>
      </c>
      <c r="B8" s="32"/>
      <c r="C8" s="32"/>
      <c r="D8" s="32"/>
    </row>
    <row r="9" spans="1:6" s="2" customFormat="1" ht="12.75" x14ac:dyDescent="0.2"/>
    <row r="10" spans="1:6" s="2" customFormat="1" ht="12.75" x14ac:dyDescent="0.2">
      <c r="B10" s="142" t="s">
        <v>323</v>
      </c>
      <c r="C10" s="98" t="s">
        <v>311</v>
      </c>
      <c r="D10" s="98"/>
    </row>
    <row r="11" spans="1:6" s="2" customFormat="1" ht="12.75" x14ac:dyDescent="0.2">
      <c r="B11" s="142"/>
      <c r="C11" s="143" t="s">
        <v>312</v>
      </c>
      <c r="D11" s="96" t="s">
        <v>324</v>
      </c>
      <c r="E11" s="2" t="s">
        <v>1</v>
      </c>
    </row>
    <row r="12" spans="1:6" s="2" customFormat="1" ht="13.5" customHeight="1" x14ac:dyDescent="0.2">
      <c r="B12" s="146" t="s">
        <v>325</v>
      </c>
      <c r="C12" s="147">
        <v>0.86301499345775456</v>
      </c>
      <c r="D12" s="127">
        <v>0.86105857580688194</v>
      </c>
    </row>
    <row r="13" spans="1:6" s="2" customFormat="1" ht="13.5" customHeight="1" x14ac:dyDescent="0.2">
      <c r="B13" s="146" t="s">
        <v>326</v>
      </c>
      <c r="C13" s="147">
        <v>2.2187454188593123</v>
      </c>
      <c r="D13" s="127">
        <v>2.305663170356572</v>
      </c>
    </row>
    <row r="14" spans="1:6" s="2" customFormat="1" ht="13.5" customHeight="1" x14ac:dyDescent="0.2">
      <c r="B14" s="146" t="s">
        <v>327</v>
      </c>
      <c r="C14" s="147">
        <v>-1.5104610320376962E-2</v>
      </c>
      <c r="D14" s="127">
        <v>1.0198564367104071E-2</v>
      </c>
      <c r="F14" s="64"/>
    </row>
    <row r="15" spans="1:6" s="2" customFormat="1" ht="21.75" customHeight="1" x14ac:dyDescent="0.2"/>
  </sheetData>
  <mergeCells count="6">
    <mergeCell ref="A2:D2"/>
    <mergeCell ref="A5:D5"/>
    <mergeCell ref="A6:D6"/>
    <mergeCell ref="A8:D8"/>
    <mergeCell ref="B10:B11"/>
    <mergeCell ref="C10:D1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F5D4C-77D6-4AEE-AC23-297506380446}">
  <dimension ref="A1:K71"/>
  <sheetViews>
    <sheetView workbookViewId="0">
      <selection activeCell="D49" sqref="D49"/>
    </sheetView>
  </sheetViews>
  <sheetFormatPr baseColWidth="10" defaultRowHeight="15" x14ac:dyDescent="0.25"/>
  <cols>
    <col min="1" max="1" width="36.140625" customWidth="1"/>
    <col min="2" max="2" width="27.85546875" customWidth="1"/>
    <col min="3" max="4" width="21" customWidth="1"/>
  </cols>
  <sheetData>
    <row r="1" spans="1:11" s="2" customFormat="1" ht="14.25" customHeight="1" x14ac:dyDescent="0.2"/>
    <row r="2" spans="1:11" s="2" customFormat="1" ht="12.75" x14ac:dyDescent="0.2">
      <c r="A2" s="32" t="s">
        <v>0</v>
      </c>
      <c r="B2" s="32"/>
      <c r="C2" s="32"/>
      <c r="D2" s="32"/>
      <c r="E2" s="32"/>
    </row>
    <row r="3" spans="1:11" s="2" customFormat="1" ht="12.75" x14ac:dyDescent="0.2"/>
    <row r="4" spans="1:11" s="2" customFormat="1" ht="12.75" x14ac:dyDescent="0.2">
      <c r="A4" s="32" t="s">
        <v>328</v>
      </c>
      <c r="B4" s="32"/>
      <c r="C4" s="32"/>
      <c r="D4" s="32"/>
      <c r="E4" s="32"/>
    </row>
    <row r="5" spans="1:11" s="2" customFormat="1" ht="12.75" x14ac:dyDescent="0.2">
      <c r="A5" s="4" t="s">
        <v>264</v>
      </c>
      <c r="B5" s="4"/>
      <c r="C5" s="4"/>
      <c r="D5" s="4"/>
      <c r="E5" s="4"/>
    </row>
    <row r="6" spans="1:11" s="2" customFormat="1" ht="12.75" x14ac:dyDescent="0.2"/>
    <row r="7" spans="1:11" s="2" customFormat="1" ht="12.75" x14ac:dyDescent="0.2">
      <c r="A7" s="27" t="s">
        <v>329</v>
      </c>
      <c r="B7" s="27"/>
      <c r="C7" s="27"/>
      <c r="D7" s="27"/>
    </row>
    <row r="8" spans="1:11" s="2" customFormat="1" ht="12.75" x14ac:dyDescent="0.2"/>
    <row r="9" spans="1:11" s="2" customFormat="1" ht="12.75" customHeight="1" x14ac:dyDescent="0.2">
      <c r="A9" s="2" t="s">
        <v>330</v>
      </c>
      <c r="K9" s="27"/>
    </row>
    <row r="10" spans="1:11" s="2" customFormat="1" ht="12.75" customHeight="1" x14ac:dyDescent="0.2">
      <c r="K10" s="27"/>
    </row>
    <row r="11" spans="1:11" s="2" customFormat="1" ht="12.75" customHeight="1" x14ac:dyDescent="0.2">
      <c r="A11" s="2" t="s">
        <v>331</v>
      </c>
      <c r="K11" s="27"/>
    </row>
    <row r="12" spans="1:11" s="2" customFormat="1" ht="12" customHeight="1" x14ac:dyDescent="0.2"/>
    <row r="13" spans="1:11" s="2" customFormat="1" ht="12.75" x14ac:dyDescent="0.2">
      <c r="A13" s="2" t="s">
        <v>332</v>
      </c>
    </row>
    <row r="14" spans="1:11" s="2" customFormat="1" ht="12" customHeight="1" x14ac:dyDescent="0.2"/>
    <row r="15" spans="1:11" s="2" customFormat="1" ht="12.75" customHeight="1" x14ac:dyDescent="0.2">
      <c r="A15" s="2" t="s">
        <v>333</v>
      </c>
      <c r="K15" s="27"/>
    </row>
    <row r="16" spans="1:11" s="2" customFormat="1" ht="12.75" customHeight="1" x14ac:dyDescent="0.2">
      <c r="K16" s="27"/>
    </row>
    <row r="17" spans="1:8" s="2" customFormat="1" ht="24" customHeight="1" x14ac:dyDescent="0.2">
      <c r="A17" s="27" t="s">
        <v>334</v>
      </c>
      <c r="B17" s="27"/>
      <c r="C17" s="27"/>
      <c r="D17" s="27"/>
      <c r="E17" s="27"/>
    </row>
    <row r="18" spans="1:8" s="2" customFormat="1" ht="45.75" customHeight="1" x14ac:dyDescent="0.2">
      <c r="A18" s="89" t="s">
        <v>335</v>
      </c>
      <c r="B18" s="89" t="s">
        <v>336</v>
      </c>
      <c r="C18" s="89" t="s">
        <v>337</v>
      </c>
      <c r="D18" s="87" t="s">
        <v>338</v>
      </c>
      <c r="E18" s="87"/>
      <c r="F18" s="64"/>
      <c r="G18" s="64"/>
      <c r="H18" s="64"/>
    </row>
    <row r="19" spans="1:8" s="2" customFormat="1" ht="22.5" customHeight="1" x14ac:dyDescent="0.2">
      <c r="A19" s="90" t="s">
        <v>212</v>
      </c>
      <c r="B19" s="91">
        <v>5064780.6009999998</v>
      </c>
      <c r="C19" s="90" t="s">
        <v>339</v>
      </c>
      <c r="D19" s="145">
        <v>0</v>
      </c>
      <c r="E19" s="145"/>
      <c r="F19" s="148"/>
      <c r="G19" s="64"/>
      <c r="H19" s="64"/>
    </row>
    <row r="20" spans="1:8" s="2" customFormat="1" ht="12.75" x14ac:dyDescent="0.2">
      <c r="F20" s="64"/>
      <c r="G20" s="64"/>
      <c r="H20" s="64"/>
    </row>
    <row r="21" spans="1:8" s="2" customFormat="1" ht="15.75" customHeight="1" x14ac:dyDescent="0.2">
      <c r="A21" s="27" t="s">
        <v>340</v>
      </c>
      <c r="B21" s="27"/>
      <c r="C21" s="27"/>
      <c r="D21" s="27"/>
      <c r="E21" s="27"/>
      <c r="F21" s="64"/>
      <c r="G21" s="64"/>
      <c r="H21" s="64"/>
    </row>
    <row r="22" spans="1:8" s="2" customFormat="1" ht="19.5" customHeight="1" x14ac:dyDescent="0.2">
      <c r="A22" s="89" t="s">
        <v>335</v>
      </c>
      <c r="B22" s="89" t="s">
        <v>341</v>
      </c>
      <c r="C22" s="89" t="s">
        <v>342</v>
      </c>
      <c r="D22" s="87" t="s">
        <v>343</v>
      </c>
      <c r="E22" s="87"/>
      <c r="F22" s="64"/>
      <c r="G22" s="64"/>
      <c r="H22" s="64"/>
    </row>
    <row r="23" spans="1:8" s="2" customFormat="1" ht="61.5" customHeight="1" x14ac:dyDescent="0.2">
      <c r="A23" s="139" t="s">
        <v>344</v>
      </c>
      <c r="B23" s="127">
        <v>0</v>
      </c>
      <c r="C23" s="127">
        <v>0</v>
      </c>
      <c r="D23" s="145">
        <v>0</v>
      </c>
      <c r="E23" s="145"/>
      <c r="F23" s="64"/>
      <c r="G23" s="64"/>
      <c r="H23" s="64"/>
    </row>
    <row r="24" spans="1:8" s="2" customFormat="1" ht="12.75" x14ac:dyDescent="0.2">
      <c r="F24" s="64"/>
      <c r="G24" s="64"/>
      <c r="H24" s="64"/>
    </row>
    <row r="25" spans="1:8" s="2" customFormat="1" ht="12.75" hidden="1" x14ac:dyDescent="0.2">
      <c r="A25" s="2" t="s">
        <v>345</v>
      </c>
      <c r="F25" s="64"/>
      <c r="G25" s="64"/>
      <c r="H25" s="64"/>
    </row>
    <row r="26" spans="1:8" s="2" customFormat="1" ht="12.75" hidden="1" x14ac:dyDescent="0.2">
      <c r="F26" s="64"/>
      <c r="G26" s="64"/>
      <c r="H26" s="64"/>
    </row>
    <row r="27" spans="1:8" s="2" customFormat="1" ht="12.75" hidden="1" x14ac:dyDescent="0.2">
      <c r="A27" s="2" t="s">
        <v>346</v>
      </c>
      <c r="B27" s="2" t="s">
        <v>347</v>
      </c>
      <c r="F27" s="64"/>
      <c r="G27" s="64"/>
      <c r="H27" s="64"/>
    </row>
    <row r="28" spans="1:8" s="2" customFormat="1" ht="12.75" hidden="1" x14ac:dyDescent="0.2">
      <c r="F28" s="64"/>
      <c r="G28" s="64"/>
      <c r="H28" s="64"/>
    </row>
    <row r="29" spans="1:8" s="2" customFormat="1" ht="12.75" hidden="1" x14ac:dyDescent="0.2">
      <c r="F29" s="64"/>
      <c r="G29" s="64"/>
      <c r="H29" s="64"/>
    </row>
    <row r="30" spans="1:8" s="2" customFormat="1" ht="12.75" hidden="1" x14ac:dyDescent="0.2">
      <c r="F30" s="64"/>
      <c r="G30" s="64"/>
      <c r="H30" s="64"/>
    </row>
    <row r="31" spans="1:8" s="2" customFormat="1" ht="12.75" hidden="1" x14ac:dyDescent="0.2">
      <c r="F31" s="64"/>
      <c r="G31" s="64"/>
      <c r="H31" s="64"/>
    </row>
    <row r="32" spans="1:8" s="2" customFormat="1" ht="12.75" x14ac:dyDescent="0.2">
      <c r="A32" s="2" t="s">
        <v>348</v>
      </c>
      <c r="F32" s="64"/>
      <c r="G32" s="64"/>
      <c r="H32" s="64"/>
    </row>
    <row r="33" spans="1:8" s="2" customFormat="1" ht="12.75" x14ac:dyDescent="0.2">
      <c r="A33" s="2" t="s">
        <v>349</v>
      </c>
      <c r="F33" s="64"/>
      <c r="G33" s="64"/>
      <c r="H33" s="64"/>
    </row>
    <row r="34" spans="1:8" s="2" customFormat="1" ht="12.75" x14ac:dyDescent="0.2">
      <c r="A34" s="5" t="s">
        <v>350</v>
      </c>
      <c r="F34" s="64"/>
      <c r="G34" s="64"/>
      <c r="H34" s="64"/>
    </row>
    <row r="35" spans="1:8" s="2" customFormat="1" ht="12.75" x14ac:dyDescent="0.2">
      <c r="A35" s="5" t="s">
        <v>351</v>
      </c>
      <c r="F35" s="64"/>
      <c r="G35" s="64"/>
      <c r="H35" s="64"/>
    </row>
    <row r="36" spans="1:8" s="2" customFormat="1" ht="12.75" x14ac:dyDescent="0.2">
      <c r="A36" s="111" t="s">
        <v>352</v>
      </c>
      <c r="B36" s="111" t="s">
        <v>353</v>
      </c>
      <c r="C36" s="111" t="s">
        <v>354</v>
      </c>
      <c r="D36" s="111" t="s">
        <v>355</v>
      </c>
      <c r="F36" s="64"/>
      <c r="G36" s="64"/>
      <c r="H36" s="64"/>
    </row>
    <row r="37" spans="1:8" s="2" customFormat="1" ht="12.75" x14ac:dyDescent="0.2">
      <c r="F37" s="64"/>
      <c r="G37" s="64"/>
      <c r="H37" s="64"/>
    </row>
    <row r="38" spans="1:8" s="2" customFormat="1" ht="12.75" x14ac:dyDescent="0.2">
      <c r="A38" s="2" t="s">
        <v>212</v>
      </c>
      <c r="B38" s="2" t="s">
        <v>356</v>
      </c>
      <c r="C38" s="113">
        <v>5064780.6009999998</v>
      </c>
      <c r="D38" s="113">
        <v>4364093.3</v>
      </c>
      <c r="F38" s="64"/>
      <c r="G38" s="64"/>
      <c r="H38" s="64"/>
    </row>
    <row r="39" spans="1:8" s="2" customFormat="1" ht="12.75" x14ac:dyDescent="0.2">
      <c r="A39" s="2" t="s">
        <v>212</v>
      </c>
      <c r="B39" s="2" t="s">
        <v>357</v>
      </c>
      <c r="C39" s="113">
        <v>3282572.125</v>
      </c>
      <c r="D39" s="113">
        <v>2536635.1910000001</v>
      </c>
      <c r="F39" s="64"/>
      <c r="G39" s="64"/>
      <c r="H39" s="64"/>
    </row>
    <row r="40" spans="1:8" s="2" customFormat="1" ht="13.5" thickBot="1" x14ac:dyDescent="0.25">
      <c r="C40" s="149">
        <f>SUM(C38:C39)</f>
        <v>8347352.7259999998</v>
      </c>
      <c r="D40" s="149">
        <f>SUM(D38:D39)</f>
        <v>6900728.4910000004</v>
      </c>
      <c r="F40" s="43"/>
      <c r="G40" s="64"/>
      <c r="H40" s="64"/>
    </row>
    <row r="41" spans="1:8" s="2" customFormat="1" ht="12.75" x14ac:dyDescent="0.2">
      <c r="F41" s="64"/>
      <c r="G41" s="64"/>
      <c r="H41" s="64"/>
    </row>
    <row r="42" spans="1:8" s="2" customFormat="1" ht="12.75" x14ac:dyDescent="0.2">
      <c r="A42" s="5" t="s">
        <v>358</v>
      </c>
      <c r="F42" s="64"/>
      <c r="G42" s="64"/>
      <c r="H42" s="64"/>
    </row>
    <row r="43" spans="1:8" s="2" customFormat="1" ht="12.75" x14ac:dyDescent="0.2">
      <c r="A43" s="2" t="s">
        <v>211</v>
      </c>
      <c r="B43" s="2" t="s">
        <v>359</v>
      </c>
      <c r="C43" s="113">
        <v>8856847.818</v>
      </c>
      <c r="D43" s="113">
        <v>8856847.818</v>
      </c>
      <c r="F43" s="64"/>
      <c r="G43" s="64"/>
      <c r="H43" s="64"/>
    </row>
    <row r="44" spans="1:8" s="2" customFormat="1" ht="12.75" x14ac:dyDescent="0.2">
      <c r="A44" s="2" t="s">
        <v>212</v>
      </c>
      <c r="B44" s="2" t="s">
        <v>359</v>
      </c>
      <c r="C44" s="113">
        <v>5310858.7589999996</v>
      </c>
      <c r="D44" s="113">
        <v>5310858.7589999996</v>
      </c>
      <c r="F44" s="64"/>
      <c r="G44" s="64"/>
      <c r="H44" s="64"/>
    </row>
    <row r="45" spans="1:8" s="2" customFormat="1" ht="12.75" x14ac:dyDescent="0.2">
      <c r="A45" s="2" t="s">
        <v>212</v>
      </c>
      <c r="B45" s="2" t="s">
        <v>357</v>
      </c>
      <c r="C45" s="113">
        <v>10734614.756999999</v>
      </c>
      <c r="D45" s="113">
        <v>11591879.256999999</v>
      </c>
      <c r="F45" s="64"/>
      <c r="G45" s="64"/>
      <c r="H45" s="64"/>
    </row>
    <row r="46" spans="1:8" s="2" customFormat="1" ht="13.5" thickBot="1" x14ac:dyDescent="0.25">
      <c r="C46" s="149">
        <f>SUM(C43:C45)</f>
        <v>24902321.333999999</v>
      </c>
      <c r="D46" s="149">
        <f>SUM(D43:D45)</f>
        <v>25759585.833999999</v>
      </c>
      <c r="F46" s="43"/>
      <c r="G46" s="43"/>
      <c r="H46" s="64"/>
    </row>
    <row r="47" spans="1:8" s="2" customFormat="1" ht="12.75" x14ac:dyDescent="0.2">
      <c r="F47" s="64"/>
      <c r="G47" s="64"/>
      <c r="H47" s="64"/>
    </row>
    <row r="48" spans="1:8" s="2" customFormat="1" ht="12.75" x14ac:dyDescent="0.2">
      <c r="A48" s="5" t="s">
        <v>360</v>
      </c>
      <c r="F48" s="64"/>
      <c r="G48" s="64"/>
      <c r="H48" s="64"/>
    </row>
    <row r="49" spans="1:8" s="2" customFormat="1" ht="12.75" x14ac:dyDescent="0.2">
      <c r="A49" s="5" t="s">
        <v>351</v>
      </c>
      <c r="F49" s="64"/>
      <c r="G49" s="64"/>
      <c r="H49" s="64"/>
    </row>
    <row r="50" spans="1:8" s="2" customFormat="1" ht="12.75" x14ac:dyDescent="0.2">
      <c r="A50" s="111" t="s">
        <v>352</v>
      </c>
      <c r="B50" s="111" t="s">
        <v>353</v>
      </c>
      <c r="C50" s="111" t="s">
        <v>354</v>
      </c>
      <c r="D50" s="111" t="s">
        <v>355</v>
      </c>
      <c r="F50" s="64"/>
      <c r="G50" s="64"/>
      <c r="H50" s="64"/>
    </row>
    <row r="51" spans="1:8" s="2" customFormat="1" ht="12.75" x14ac:dyDescent="0.2">
      <c r="F51" s="64"/>
      <c r="G51" s="64"/>
      <c r="H51" s="64"/>
    </row>
    <row r="52" spans="1:8" s="2" customFormat="1" ht="12.75" x14ac:dyDescent="0.2">
      <c r="A52" s="2" t="s">
        <v>211</v>
      </c>
      <c r="B52" s="2" t="s">
        <v>284</v>
      </c>
      <c r="C52" s="113">
        <v>300000</v>
      </c>
      <c r="D52" s="113">
        <v>3000000</v>
      </c>
      <c r="F52" s="64"/>
      <c r="G52" s="64"/>
      <c r="H52" s="64"/>
    </row>
    <row r="53" spans="1:8" s="2" customFormat="1" ht="12.75" x14ac:dyDescent="0.2">
      <c r="A53" s="2" t="s">
        <v>212</v>
      </c>
      <c r="B53" s="2" t="s">
        <v>284</v>
      </c>
      <c r="C53" s="113">
        <v>1730490.672</v>
      </c>
      <c r="D53" s="113">
        <v>1704373.7890000001</v>
      </c>
      <c r="F53" s="64"/>
      <c r="G53" s="64"/>
      <c r="H53" s="64"/>
    </row>
    <row r="54" spans="1:8" s="2" customFormat="1" ht="13.5" thickBot="1" x14ac:dyDescent="0.25">
      <c r="C54" s="149">
        <f>SUM(C52:C53)</f>
        <v>2030490.672</v>
      </c>
      <c r="D54" s="149">
        <f>SUM(D52:D53)</f>
        <v>4704373.7889999999</v>
      </c>
      <c r="F54" s="43"/>
      <c r="G54" s="64"/>
      <c r="H54" s="64"/>
    </row>
    <row r="55" spans="1:8" s="2" customFormat="1" ht="12.75" x14ac:dyDescent="0.2">
      <c r="C55" s="150"/>
      <c r="D55" s="150"/>
      <c r="F55" s="43"/>
      <c r="G55" s="64"/>
      <c r="H55" s="64"/>
    </row>
    <row r="56" spans="1:8" s="2" customFormat="1" ht="12.75" x14ac:dyDescent="0.2">
      <c r="A56" s="2" t="s">
        <v>361</v>
      </c>
      <c r="F56" s="64"/>
      <c r="G56" s="64"/>
      <c r="H56" s="64"/>
    </row>
    <row r="57" spans="1:8" s="2" customFormat="1" ht="12.75" x14ac:dyDescent="0.2">
      <c r="A57" s="111" t="s">
        <v>352</v>
      </c>
      <c r="B57" s="111" t="s">
        <v>353</v>
      </c>
      <c r="C57" s="111" t="s">
        <v>362</v>
      </c>
      <c r="D57" s="111" t="s">
        <v>363</v>
      </c>
      <c r="F57" s="64"/>
      <c r="G57" s="64"/>
      <c r="H57" s="64"/>
    </row>
    <row r="58" spans="1:8" s="2" customFormat="1" ht="12.75" x14ac:dyDescent="0.2">
      <c r="F58" s="64"/>
      <c r="G58" s="64"/>
      <c r="H58" s="64"/>
    </row>
    <row r="59" spans="1:8" s="2" customFormat="1" ht="12.75" x14ac:dyDescent="0.2">
      <c r="A59" s="5" t="s">
        <v>364</v>
      </c>
      <c r="F59" s="64"/>
      <c r="G59" s="64"/>
      <c r="H59" s="64"/>
    </row>
    <row r="60" spans="1:8" s="2" customFormat="1" ht="12.75" hidden="1" x14ac:dyDescent="0.2">
      <c r="A60" s="2" t="s">
        <v>211</v>
      </c>
      <c r="B60" s="2" t="s">
        <v>365</v>
      </c>
      <c r="C60" s="113">
        <v>0</v>
      </c>
      <c r="D60" s="113">
        <v>0</v>
      </c>
      <c r="F60" s="64"/>
      <c r="G60" s="64"/>
      <c r="H60" s="64"/>
    </row>
    <row r="61" spans="1:8" s="2" customFormat="1" ht="12.75" x14ac:dyDescent="0.2">
      <c r="A61" s="2" t="s">
        <v>212</v>
      </c>
      <c r="B61" s="2" t="s">
        <v>365</v>
      </c>
      <c r="C61" s="113">
        <f>(145366444+45780198)/1000</f>
        <v>191146.64199999999</v>
      </c>
      <c r="D61" s="113">
        <f>285999850/1000</f>
        <v>285999.84999999998</v>
      </c>
      <c r="F61" s="64"/>
      <c r="G61" s="64"/>
      <c r="H61" s="64"/>
    </row>
    <row r="62" spans="1:8" s="2" customFormat="1" ht="13.5" thickBot="1" x14ac:dyDescent="0.25">
      <c r="C62" s="149">
        <f>+C60+C61</f>
        <v>191146.64199999999</v>
      </c>
      <c r="D62" s="149">
        <f>+D60+D61</f>
        <v>285999.84999999998</v>
      </c>
      <c r="F62" s="64"/>
      <c r="G62" s="64"/>
      <c r="H62" s="64"/>
    </row>
    <row r="63" spans="1:8" s="2" customFormat="1" ht="12.75" x14ac:dyDescent="0.2">
      <c r="C63" s="113"/>
      <c r="D63" s="113"/>
      <c r="F63" s="64"/>
      <c r="G63" s="64"/>
      <c r="H63" s="64"/>
    </row>
    <row r="64" spans="1:8" s="2" customFormat="1" ht="12.75" hidden="1" x14ac:dyDescent="0.2">
      <c r="A64" s="2" t="s">
        <v>212</v>
      </c>
      <c r="B64" s="2" t="s">
        <v>366</v>
      </c>
      <c r="C64" s="113">
        <v>0</v>
      </c>
      <c r="D64" s="113">
        <v>0</v>
      </c>
      <c r="F64" s="64"/>
      <c r="G64" s="64"/>
      <c r="H64" s="64"/>
    </row>
    <row r="65" spans="1:8" s="2" customFormat="1" ht="12.75" hidden="1" x14ac:dyDescent="0.2">
      <c r="A65" s="2" t="s">
        <v>211</v>
      </c>
      <c r="B65" s="2" t="s">
        <v>366</v>
      </c>
      <c r="C65" s="113">
        <v>0</v>
      </c>
      <c r="D65" s="113">
        <v>0</v>
      </c>
      <c r="F65" s="64"/>
      <c r="G65" s="64"/>
      <c r="H65" s="64"/>
    </row>
    <row r="66" spans="1:8" s="2" customFormat="1" ht="13.5" hidden="1" thickBot="1" x14ac:dyDescent="0.25">
      <c r="C66" s="149">
        <f>+C64+C65</f>
        <v>0</v>
      </c>
      <c r="D66" s="149">
        <f>+D64+D65</f>
        <v>0</v>
      </c>
      <c r="F66" s="64"/>
      <c r="G66" s="64"/>
      <c r="H66" s="64"/>
    </row>
    <row r="67" spans="1:8" s="2" customFormat="1" ht="12.75" x14ac:dyDescent="0.2">
      <c r="A67" s="5" t="s">
        <v>367</v>
      </c>
      <c r="C67" s="113"/>
      <c r="D67" s="113"/>
      <c r="F67" s="64"/>
      <c r="G67" s="64"/>
      <c r="H67" s="64"/>
    </row>
    <row r="68" spans="1:8" s="2" customFormat="1" ht="12.75" x14ac:dyDescent="0.2">
      <c r="A68" s="2" t="s">
        <v>211</v>
      </c>
      <c r="B68" s="2" t="s">
        <v>368</v>
      </c>
      <c r="C68" s="113">
        <f>129954546/1000</f>
        <v>129954.546</v>
      </c>
      <c r="D68" s="113">
        <f>(54727273+54909091+55727273)/1000</f>
        <v>165363.63699999999</v>
      </c>
      <c r="F68" s="64"/>
      <c r="G68" s="64"/>
      <c r="H68" s="64"/>
    </row>
    <row r="69" spans="1:8" s="2" customFormat="1" ht="12.75" x14ac:dyDescent="0.2">
      <c r="A69" s="2" t="s">
        <v>369</v>
      </c>
      <c r="B69" s="2" t="s">
        <v>368</v>
      </c>
      <c r="C69" s="113">
        <f>19689000/1000</f>
        <v>19689</v>
      </c>
      <c r="D69" s="113">
        <f>(6110000+6080000+6170000)/1000</f>
        <v>18360</v>
      </c>
      <c r="F69" s="64"/>
      <c r="G69" s="64"/>
      <c r="H69" s="64"/>
    </row>
    <row r="70" spans="1:8" s="2" customFormat="1" ht="13.5" thickBot="1" x14ac:dyDescent="0.25">
      <c r="C70" s="149">
        <f>SUM(C68:C69)</f>
        <v>149643.546</v>
      </c>
      <c r="D70" s="149">
        <f>SUM(D68:D69)</f>
        <v>183723.63699999999</v>
      </c>
      <c r="F70" s="64"/>
      <c r="G70" s="64"/>
      <c r="H70" s="64"/>
    </row>
    <row r="71" spans="1:8" s="2" customFormat="1" ht="12.75" x14ac:dyDescent="0.2">
      <c r="C71" s="113"/>
      <c r="D71" s="113"/>
      <c r="F71" s="64"/>
      <c r="G71" s="64"/>
      <c r="H71" s="64"/>
    </row>
  </sheetData>
  <mergeCells count="12">
    <mergeCell ref="A17:E17"/>
    <mergeCell ref="D18:E18"/>
    <mergeCell ref="D19:E19"/>
    <mergeCell ref="A21:E21"/>
    <mergeCell ref="D22:E22"/>
    <mergeCell ref="D23:E23"/>
    <mergeCell ref="A2:E2"/>
    <mergeCell ref="A4:E4"/>
    <mergeCell ref="A5:E5"/>
    <mergeCell ref="A7:D7"/>
    <mergeCell ref="K9:K11"/>
    <mergeCell ref="K15:K1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56CEF-9DCD-478F-BC2F-5E4982CB4905}">
  <dimension ref="A1:B378"/>
  <sheetViews>
    <sheetView topLeftCell="A301" workbookViewId="0">
      <selection activeCell="A382" sqref="A382"/>
    </sheetView>
  </sheetViews>
  <sheetFormatPr baseColWidth="10" defaultRowHeight="15" x14ac:dyDescent="0.25"/>
  <cols>
    <col min="1" max="1" width="176.85546875" customWidth="1"/>
  </cols>
  <sheetData>
    <row r="1" spans="1:1" ht="20.25" x14ac:dyDescent="0.25">
      <c r="A1" s="152" t="s">
        <v>370</v>
      </c>
    </row>
    <row r="2" spans="1:1" ht="20.25" x14ac:dyDescent="0.25">
      <c r="A2" s="152" t="s">
        <v>1</v>
      </c>
    </row>
    <row r="3" spans="1:1" ht="18.75" x14ac:dyDescent="0.25">
      <c r="A3" s="153" t="s">
        <v>371</v>
      </c>
    </row>
    <row r="4" spans="1:1" ht="18.75" x14ac:dyDescent="0.25">
      <c r="A4" s="154"/>
    </row>
    <row r="5" spans="1:1" ht="33" customHeight="1" x14ac:dyDescent="0.25">
      <c r="A5" s="156" t="s">
        <v>372</v>
      </c>
    </row>
    <row r="6" spans="1:1" ht="38.25" customHeight="1" x14ac:dyDescent="0.25">
      <c r="A6" s="156" t="s">
        <v>373</v>
      </c>
    </row>
    <row r="7" spans="1:1" ht="30.75" customHeight="1" x14ac:dyDescent="0.25">
      <c r="A7" s="156" t="s">
        <v>374</v>
      </c>
    </row>
    <row r="8" spans="1:1" ht="15" customHeight="1" x14ac:dyDescent="0.25">
      <c r="A8" s="156" t="s">
        <v>375</v>
      </c>
    </row>
    <row r="9" spans="1:1" ht="29.25" customHeight="1" x14ac:dyDescent="0.25">
      <c r="A9" s="156" t="s">
        <v>376</v>
      </c>
    </row>
    <row r="10" spans="1:1" ht="54.75" customHeight="1" x14ac:dyDescent="0.25">
      <c r="A10" s="156" t="s">
        <v>377</v>
      </c>
    </row>
    <row r="11" spans="1:1" ht="40.5" customHeight="1" x14ac:dyDescent="0.25">
      <c r="A11" s="156" t="s">
        <v>378</v>
      </c>
    </row>
    <row r="12" spans="1:1" ht="15" customHeight="1" x14ac:dyDescent="0.25">
      <c r="A12" s="156"/>
    </row>
    <row r="13" spans="1:1" ht="15" customHeight="1" x14ac:dyDescent="0.25">
      <c r="A13" s="153" t="s">
        <v>379</v>
      </c>
    </row>
    <row r="14" spans="1:1" ht="15" customHeight="1" x14ac:dyDescent="0.25">
      <c r="A14" s="154"/>
    </row>
    <row r="15" spans="1:1" ht="15" customHeight="1" x14ac:dyDescent="0.25">
      <c r="A15" s="157" t="s">
        <v>380</v>
      </c>
    </row>
    <row r="16" spans="1:1" ht="15" customHeight="1" x14ac:dyDescent="0.25">
      <c r="A16" s="158"/>
    </row>
    <row r="17" spans="1:1" ht="15" customHeight="1" x14ac:dyDescent="0.25">
      <c r="A17" s="159" t="s">
        <v>381</v>
      </c>
    </row>
    <row r="18" spans="1:1" ht="15" customHeight="1" x14ac:dyDescent="0.25">
      <c r="A18" s="160"/>
    </row>
    <row r="19" spans="1:1" ht="31.5" customHeight="1" x14ac:dyDescent="0.25">
      <c r="A19" s="156" t="s">
        <v>382</v>
      </c>
    </row>
    <row r="20" spans="1:1" ht="15" customHeight="1" x14ac:dyDescent="0.25">
      <c r="A20" s="156" t="s">
        <v>1</v>
      </c>
    </row>
    <row r="21" spans="1:1" ht="34.5" customHeight="1" x14ac:dyDescent="0.25">
      <c r="A21" s="156" t="s">
        <v>383</v>
      </c>
    </row>
    <row r="22" spans="1:1" ht="15" customHeight="1" x14ac:dyDescent="0.25">
      <c r="A22" s="156"/>
    </row>
    <row r="23" spans="1:1" ht="15" customHeight="1" x14ac:dyDescent="0.25">
      <c r="A23" s="159" t="s">
        <v>384</v>
      </c>
    </row>
    <row r="24" spans="1:1" ht="15" customHeight="1" x14ac:dyDescent="0.25">
      <c r="A24" s="160"/>
    </row>
    <row r="25" spans="1:1" ht="15" customHeight="1" x14ac:dyDescent="0.25">
      <c r="A25" s="156" t="s">
        <v>385</v>
      </c>
    </row>
    <row r="26" spans="1:1" ht="15" customHeight="1" x14ac:dyDescent="0.25">
      <c r="A26" s="156"/>
    </row>
    <row r="27" spans="1:1" ht="15" customHeight="1" x14ac:dyDescent="0.25">
      <c r="A27" s="156" t="s">
        <v>386</v>
      </c>
    </row>
    <row r="28" spans="1:1" ht="15" customHeight="1" x14ac:dyDescent="0.25">
      <c r="A28" s="156"/>
    </row>
    <row r="29" spans="1:1" ht="36.75" customHeight="1" x14ac:dyDescent="0.25">
      <c r="A29" s="161" t="s">
        <v>387</v>
      </c>
    </row>
    <row r="30" spans="1:1" ht="19.5" customHeight="1" x14ac:dyDescent="0.25">
      <c r="A30" s="161" t="s">
        <v>388</v>
      </c>
    </row>
    <row r="31" spans="1:1" ht="15" customHeight="1" x14ac:dyDescent="0.25">
      <c r="A31" s="161"/>
    </row>
    <row r="32" spans="1:1" ht="15" customHeight="1" x14ac:dyDescent="0.25">
      <c r="A32" s="162" t="s">
        <v>389</v>
      </c>
    </row>
    <row r="33" spans="1:2" ht="15" customHeight="1" x14ac:dyDescent="0.25">
      <c r="A33" s="163"/>
    </row>
    <row r="34" spans="1:2" ht="30.75" customHeight="1" x14ac:dyDescent="0.25">
      <c r="A34" s="161" t="s">
        <v>390</v>
      </c>
    </row>
    <row r="35" spans="1:2" ht="15" customHeight="1" x14ac:dyDescent="0.25">
      <c r="A35" s="161" t="s">
        <v>1</v>
      </c>
    </row>
    <row r="36" spans="1:2" ht="15" customHeight="1" x14ac:dyDescent="0.25">
      <c r="A36" s="164"/>
      <c r="B36" s="165"/>
    </row>
    <row r="37" spans="1:2" ht="15" customHeight="1" x14ac:dyDescent="0.25">
      <c r="A37" s="164"/>
      <c r="B37" s="166"/>
    </row>
    <row r="38" spans="1:2" ht="15" customHeight="1" x14ac:dyDescent="0.25">
      <c r="A38" s="167"/>
      <c r="B38" s="168"/>
    </row>
    <row r="39" spans="1:2" ht="15" customHeight="1" x14ac:dyDescent="0.25">
      <c r="A39" s="151"/>
    </row>
    <row r="40" spans="1:2" ht="15" customHeight="1" x14ac:dyDescent="0.25">
      <c r="A40" s="151"/>
    </row>
    <row r="41" spans="1:2" ht="15" customHeight="1" x14ac:dyDescent="0.25">
      <c r="A41" s="151"/>
    </row>
    <row r="42" spans="1:2" ht="15" customHeight="1" x14ac:dyDescent="0.25">
      <c r="A42" s="169" t="s">
        <v>391</v>
      </c>
    </row>
    <row r="43" spans="1:2" ht="15" customHeight="1" x14ac:dyDescent="0.25">
      <c r="A43" s="169"/>
    </row>
    <row r="44" spans="1:2" ht="48" customHeight="1" x14ac:dyDescent="0.25">
      <c r="A44" s="156" t="s">
        <v>392</v>
      </c>
    </row>
    <row r="45" spans="1:2" ht="31.5" customHeight="1" x14ac:dyDescent="0.25">
      <c r="A45" s="156" t="s">
        <v>393</v>
      </c>
    </row>
    <row r="46" spans="1:2" ht="15" customHeight="1" x14ac:dyDescent="0.25">
      <c r="A46" s="156"/>
    </row>
    <row r="47" spans="1:2" ht="15" customHeight="1" x14ac:dyDescent="0.25">
      <c r="A47" s="157" t="s">
        <v>394</v>
      </c>
    </row>
    <row r="48" spans="1:2" ht="15" customHeight="1" x14ac:dyDescent="0.25">
      <c r="A48" s="157" t="s">
        <v>1</v>
      </c>
    </row>
    <row r="49" spans="1:1" ht="35.25" customHeight="1" x14ac:dyDescent="0.25">
      <c r="A49" s="156" t="s">
        <v>395</v>
      </c>
    </row>
    <row r="50" spans="1:1" ht="15" customHeight="1" x14ac:dyDescent="0.25">
      <c r="A50" s="156"/>
    </row>
    <row r="51" spans="1:1" ht="15" customHeight="1" x14ac:dyDescent="0.25">
      <c r="A51" s="157" t="s">
        <v>396</v>
      </c>
    </row>
    <row r="52" spans="1:1" ht="15" customHeight="1" x14ac:dyDescent="0.25">
      <c r="A52" s="158"/>
    </row>
    <row r="53" spans="1:1" ht="32.25" customHeight="1" x14ac:dyDescent="0.25">
      <c r="A53" s="156" t="s">
        <v>397</v>
      </c>
    </row>
    <row r="54" spans="1:1" ht="15" customHeight="1" x14ac:dyDescent="0.25">
      <c r="A54" s="170"/>
    </row>
    <row r="55" spans="1:1" ht="15" customHeight="1" x14ac:dyDescent="0.25">
      <c r="A55" s="156"/>
    </row>
    <row r="56" spans="1:1" ht="15" customHeight="1" x14ac:dyDescent="0.25">
      <c r="A56" s="156"/>
    </row>
    <row r="57" spans="1:1" ht="15" customHeight="1" x14ac:dyDescent="0.25">
      <c r="A57" s="157" t="s">
        <v>398</v>
      </c>
    </row>
    <row r="58" spans="1:1" ht="33.75" customHeight="1" x14ac:dyDescent="0.25">
      <c r="A58" s="156" t="s">
        <v>399</v>
      </c>
    </row>
    <row r="59" spans="1:1" ht="15" customHeight="1" x14ac:dyDescent="0.25">
      <c r="A59" s="157" t="s">
        <v>400</v>
      </c>
    </row>
    <row r="60" spans="1:1" ht="15" customHeight="1" x14ac:dyDescent="0.25">
      <c r="A60" s="158"/>
    </row>
    <row r="61" spans="1:1" ht="15" customHeight="1" x14ac:dyDescent="0.25">
      <c r="A61" s="156" t="s">
        <v>401</v>
      </c>
    </row>
    <row r="62" spans="1:1" ht="15" customHeight="1" x14ac:dyDescent="0.25">
      <c r="A62" s="160"/>
    </row>
    <row r="63" spans="1:1" ht="15" customHeight="1" x14ac:dyDescent="0.25">
      <c r="A63" s="157" t="s">
        <v>402</v>
      </c>
    </row>
    <row r="64" spans="1:1" ht="15" customHeight="1" x14ac:dyDescent="0.25">
      <c r="A64" s="158"/>
    </row>
    <row r="65" spans="1:1" ht="15" customHeight="1" x14ac:dyDescent="0.25">
      <c r="A65" s="171" t="s">
        <v>403</v>
      </c>
    </row>
    <row r="66" spans="1:1" ht="15" customHeight="1" x14ac:dyDescent="0.25">
      <c r="A66" s="158"/>
    </row>
    <row r="67" spans="1:1" ht="31.5" customHeight="1" x14ac:dyDescent="0.25">
      <c r="A67" s="156" t="s">
        <v>404</v>
      </c>
    </row>
    <row r="68" spans="1:1" ht="15" customHeight="1" x14ac:dyDescent="0.25">
      <c r="A68" s="156"/>
    </row>
    <row r="69" spans="1:1" ht="15" customHeight="1" x14ac:dyDescent="0.25">
      <c r="A69" s="171" t="s">
        <v>405</v>
      </c>
    </row>
    <row r="70" spans="1:1" ht="15" customHeight="1" x14ac:dyDescent="0.25">
      <c r="A70" s="158"/>
    </row>
    <row r="71" spans="1:1" ht="30" customHeight="1" x14ac:dyDescent="0.25">
      <c r="A71" s="156" t="s">
        <v>406</v>
      </c>
    </row>
    <row r="72" spans="1:1" ht="15" customHeight="1" x14ac:dyDescent="0.25">
      <c r="A72" s="156"/>
    </row>
    <row r="73" spans="1:1" ht="15" customHeight="1" x14ac:dyDescent="0.25">
      <c r="A73" s="171" t="s">
        <v>407</v>
      </c>
    </row>
    <row r="74" spans="1:1" ht="15" customHeight="1" x14ac:dyDescent="0.25">
      <c r="A74" s="171" t="s">
        <v>1</v>
      </c>
    </row>
    <row r="75" spans="1:1" ht="32.25" customHeight="1" x14ac:dyDescent="0.25">
      <c r="A75" s="156" t="s">
        <v>408</v>
      </c>
    </row>
    <row r="76" spans="1:1" ht="15" customHeight="1" x14ac:dyDescent="0.25">
      <c r="A76" s="156"/>
    </row>
    <row r="77" spans="1:1" ht="15" customHeight="1" x14ac:dyDescent="0.25">
      <c r="A77" s="157" t="s">
        <v>409</v>
      </c>
    </row>
    <row r="78" spans="1:1" ht="15" customHeight="1" x14ac:dyDescent="0.25">
      <c r="A78" s="158"/>
    </row>
    <row r="79" spans="1:1" ht="15" customHeight="1" x14ac:dyDescent="0.25">
      <c r="A79" s="160" t="s">
        <v>410</v>
      </c>
    </row>
    <row r="80" spans="1:1" ht="15" customHeight="1" x14ac:dyDescent="0.25">
      <c r="A80" s="160"/>
    </row>
    <row r="81" spans="1:1" ht="15" customHeight="1" x14ac:dyDescent="0.25">
      <c r="A81" s="157" t="s">
        <v>411</v>
      </c>
    </row>
    <row r="82" spans="1:1" ht="15" customHeight="1" x14ac:dyDescent="0.25">
      <c r="A82" s="158"/>
    </row>
    <row r="83" spans="1:1" ht="41.25" customHeight="1" x14ac:dyDescent="0.25">
      <c r="A83" s="156" t="s">
        <v>412</v>
      </c>
    </row>
    <row r="84" spans="1:1" ht="15" customHeight="1" x14ac:dyDescent="0.25">
      <c r="A84" s="160" t="s">
        <v>1</v>
      </c>
    </row>
    <row r="85" spans="1:1" ht="15" customHeight="1" x14ac:dyDescent="0.25">
      <c r="A85" s="157" t="s">
        <v>413</v>
      </c>
    </row>
    <row r="86" spans="1:1" ht="15" customHeight="1" x14ac:dyDescent="0.25">
      <c r="A86" s="158"/>
    </row>
    <row r="87" spans="1:1" ht="15" customHeight="1" x14ac:dyDescent="0.25">
      <c r="A87" s="160" t="s">
        <v>414</v>
      </c>
    </row>
    <row r="88" spans="1:1" ht="15" customHeight="1" x14ac:dyDescent="0.25">
      <c r="A88" s="160"/>
    </row>
    <row r="89" spans="1:1" ht="15" customHeight="1" x14ac:dyDescent="0.25">
      <c r="A89" s="157" t="s">
        <v>415</v>
      </c>
    </row>
    <row r="90" spans="1:1" ht="15" customHeight="1" x14ac:dyDescent="0.25">
      <c r="A90" s="158"/>
    </row>
    <row r="91" spans="1:1" ht="26.25" customHeight="1" x14ac:dyDescent="0.25">
      <c r="A91" s="156" t="s">
        <v>416</v>
      </c>
    </row>
    <row r="92" spans="1:1" ht="15" customHeight="1" x14ac:dyDescent="0.25">
      <c r="A92" s="156" t="s">
        <v>417</v>
      </c>
    </row>
    <row r="93" spans="1:1" ht="15" customHeight="1" x14ac:dyDescent="0.25">
      <c r="A93" s="156"/>
    </row>
    <row r="94" spans="1:1" ht="15" customHeight="1" x14ac:dyDescent="0.25">
      <c r="A94" s="156" t="s">
        <v>418</v>
      </c>
    </row>
    <row r="95" spans="1:1" ht="42.75" customHeight="1" x14ac:dyDescent="0.25">
      <c r="A95" s="156" t="s">
        <v>419</v>
      </c>
    </row>
    <row r="96" spans="1:1" ht="15" customHeight="1" x14ac:dyDescent="0.25">
      <c r="A96" s="156" t="s">
        <v>420</v>
      </c>
    </row>
    <row r="97" spans="1:1" ht="15" customHeight="1" x14ac:dyDescent="0.25">
      <c r="A97" s="160"/>
    </row>
    <row r="98" spans="1:1" ht="15" customHeight="1" x14ac:dyDescent="0.25">
      <c r="A98" s="157" t="s">
        <v>421</v>
      </c>
    </row>
    <row r="99" spans="1:1" ht="15" customHeight="1" x14ac:dyDescent="0.25">
      <c r="A99" s="158"/>
    </row>
    <row r="100" spans="1:1" ht="15" customHeight="1" x14ac:dyDescent="0.25">
      <c r="A100" s="156" t="s">
        <v>422</v>
      </c>
    </row>
    <row r="101" spans="1:1" ht="29.25" customHeight="1" x14ac:dyDescent="0.25">
      <c r="A101" s="156" t="s">
        <v>423</v>
      </c>
    </row>
    <row r="102" spans="1:1" ht="15" customHeight="1" x14ac:dyDescent="0.25">
      <c r="A102" s="156" t="s">
        <v>424</v>
      </c>
    </row>
    <row r="103" spans="1:1" ht="15" customHeight="1" x14ac:dyDescent="0.25">
      <c r="A103" s="156" t="s">
        <v>425</v>
      </c>
    </row>
    <row r="104" spans="1:1" ht="15" customHeight="1" x14ac:dyDescent="0.25">
      <c r="A104" s="156" t="s">
        <v>426</v>
      </c>
    </row>
    <row r="105" spans="1:1" ht="15" customHeight="1" x14ac:dyDescent="0.25">
      <c r="A105" s="156"/>
    </row>
    <row r="106" spans="1:1" ht="15" customHeight="1" x14ac:dyDescent="0.25">
      <c r="A106" s="157" t="s">
        <v>427</v>
      </c>
    </row>
    <row r="107" spans="1:1" ht="15" customHeight="1" x14ac:dyDescent="0.25">
      <c r="A107" s="158"/>
    </row>
    <row r="108" spans="1:1" ht="45" customHeight="1" x14ac:dyDescent="0.25">
      <c r="A108" s="156" t="s">
        <v>428</v>
      </c>
    </row>
    <row r="109" spans="1:1" ht="49.5" customHeight="1" x14ac:dyDescent="0.25">
      <c r="A109" s="156" t="s">
        <v>429</v>
      </c>
    </row>
    <row r="110" spans="1:1" ht="45" customHeight="1" x14ac:dyDescent="0.25">
      <c r="A110" s="156" t="s">
        <v>430</v>
      </c>
    </row>
    <row r="111" spans="1:1" x14ac:dyDescent="0.25">
      <c r="A111" s="156"/>
    </row>
    <row r="321" spans="1:1" ht="18.75" x14ac:dyDescent="0.25">
      <c r="A321" s="153" t="s">
        <v>431</v>
      </c>
    </row>
    <row r="322" spans="1:1" ht="18.75" x14ac:dyDescent="0.25">
      <c r="A322" s="154"/>
    </row>
    <row r="323" spans="1:1" x14ac:dyDescent="0.25">
      <c r="A323" s="160" t="s">
        <v>432</v>
      </c>
    </row>
    <row r="324" spans="1:1" x14ac:dyDescent="0.25">
      <c r="A324" s="160"/>
    </row>
    <row r="325" spans="1:1" x14ac:dyDescent="0.25">
      <c r="A325" s="172" t="s">
        <v>433</v>
      </c>
    </row>
    <row r="326" spans="1:1" x14ac:dyDescent="0.25">
      <c r="A326" s="172" t="s">
        <v>434</v>
      </c>
    </row>
    <row r="327" spans="1:1" x14ac:dyDescent="0.25">
      <c r="A327" s="172" t="s">
        <v>435</v>
      </c>
    </row>
    <row r="328" spans="1:1" x14ac:dyDescent="0.25">
      <c r="A328" s="155"/>
    </row>
    <row r="329" spans="1:1" ht="30" x14ac:dyDescent="0.25">
      <c r="A329" s="156" t="s">
        <v>436</v>
      </c>
    </row>
    <row r="330" spans="1:1" x14ac:dyDescent="0.25">
      <c r="A330" s="156"/>
    </row>
    <row r="331" spans="1:1" ht="30" x14ac:dyDescent="0.25">
      <c r="A331" s="156" t="s">
        <v>437</v>
      </c>
    </row>
    <row r="332" spans="1:1" x14ac:dyDescent="0.25">
      <c r="A332" s="156"/>
    </row>
    <row r="333" spans="1:1" ht="60" x14ac:dyDescent="0.25">
      <c r="A333" s="156" t="s">
        <v>438</v>
      </c>
    </row>
    <row r="334" spans="1:1" x14ac:dyDescent="0.25">
      <c r="A334" s="156"/>
    </row>
    <row r="335" spans="1:1" x14ac:dyDescent="0.25">
      <c r="A335" s="173" t="s">
        <v>439</v>
      </c>
    </row>
    <row r="336" spans="1:1" x14ac:dyDescent="0.25">
      <c r="A336" s="160"/>
    </row>
    <row r="337" spans="1:1" ht="30" x14ac:dyDescent="0.25">
      <c r="A337" s="156" t="s">
        <v>440</v>
      </c>
    </row>
    <row r="338" spans="1:1" x14ac:dyDescent="0.25">
      <c r="A338" s="156" t="s">
        <v>1</v>
      </c>
    </row>
    <row r="339" spans="1:1" ht="30" x14ac:dyDescent="0.25">
      <c r="A339" s="156" t="s">
        <v>441</v>
      </c>
    </row>
    <row r="340" spans="1:1" x14ac:dyDescent="0.25">
      <c r="A340" s="156"/>
    </row>
    <row r="341" spans="1:1" x14ac:dyDescent="0.25">
      <c r="A341" s="173" t="s">
        <v>442</v>
      </c>
    </row>
    <row r="342" spans="1:1" x14ac:dyDescent="0.25">
      <c r="A342" s="160"/>
    </row>
    <row r="343" spans="1:1" ht="45" x14ac:dyDescent="0.25">
      <c r="A343" s="156" t="s">
        <v>443</v>
      </c>
    </row>
    <row r="344" spans="1:1" x14ac:dyDescent="0.25">
      <c r="A344" s="156"/>
    </row>
    <row r="345" spans="1:1" x14ac:dyDescent="0.25">
      <c r="A345" s="173" t="s">
        <v>444</v>
      </c>
    </row>
    <row r="346" spans="1:1" x14ac:dyDescent="0.25">
      <c r="A346" s="160"/>
    </row>
    <row r="347" spans="1:1" ht="45" x14ac:dyDescent="0.25">
      <c r="A347" s="156" t="s">
        <v>445</v>
      </c>
    </row>
    <row r="348" spans="1:1" x14ac:dyDescent="0.25">
      <c r="A348" s="156"/>
    </row>
    <row r="349" spans="1:1" x14ac:dyDescent="0.25">
      <c r="A349" s="156"/>
    </row>
    <row r="350" spans="1:1" x14ac:dyDescent="0.25">
      <c r="A350" s="159" t="s">
        <v>446</v>
      </c>
    </row>
    <row r="351" spans="1:1" x14ac:dyDescent="0.25">
      <c r="A351" s="159" t="s">
        <v>1</v>
      </c>
    </row>
    <row r="352" spans="1:1" ht="30" x14ac:dyDescent="0.25">
      <c r="A352" s="156" t="s">
        <v>447</v>
      </c>
    </row>
    <row r="353" spans="1:1" ht="18.75" x14ac:dyDescent="0.25">
      <c r="A353" s="153" t="s">
        <v>448</v>
      </c>
    </row>
    <row r="354" spans="1:1" ht="18.75" x14ac:dyDescent="0.25">
      <c r="A354" s="154"/>
    </row>
    <row r="355" spans="1:1" x14ac:dyDescent="0.25">
      <c r="A355" s="171" t="s">
        <v>449</v>
      </c>
    </row>
    <row r="356" spans="1:1" x14ac:dyDescent="0.25">
      <c r="A356" s="158"/>
    </row>
    <row r="357" spans="1:1" ht="30" x14ac:dyDescent="0.25">
      <c r="A357" s="156" t="s">
        <v>450</v>
      </c>
    </row>
    <row r="367" spans="1:1" x14ac:dyDescent="0.25">
      <c r="A367" s="171" t="s">
        <v>451</v>
      </c>
    </row>
    <row r="368" spans="1:1" x14ac:dyDescent="0.25">
      <c r="A368" s="158"/>
    </row>
    <row r="369" spans="1:1" ht="30" x14ac:dyDescent="0.25">
      <c r="A369" s="156" t="s">
        <v>452</v>
      </c>
    </row>
    <row r="370" spans="1:1" x14ac:dyDescent="0.25">
      <c r="A370" s="156"/>
    </row>
    <row r="371" spans="1:1" x14ac:dyDescent="0.25">
      <c r="A371" s="171" t="s">
        <v>453</v>
      </c>
    </row>
    <row r="372" spans="1:1" x14ac:dyDescent="0.25">
      <c r="A372" s="158"/>
    </row>
    <row r="373" spans="1:1" ht="30" x14ac:dyDescent="0.25">
      <c r="A373" s="156" t="s">
        <v>454</v>
      </c>
    </row>
    <row r="374" spans="1:1" x14ac:dyDescent="0.25">
      <c r="A374" s="156"/>
    </row>
    <row r="375" spans="1:1" x14ac:dyDescent="0.25">
      <c r="A375" s="171" t="s">
        <v>455</v>
      </c>
    </row>
    <row r="376" spans="1:1" x14ac:dyDescent="0.25">
      <c r="A376" s="158"/>
    </row>
    <row r="377" spans="1:1" ht="30" x14ac:dyDescent="0.25">
      <c r="A377" s="156" t="s">
        <v>456</v>
      </c>
    </row>
    <row r="378" spans="1:1" x14ac:dyDescent="0.25">
      <c r="A378" s="151"/>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fGgjpx40TkhDWpYqZ7Iqj3hF64+TmrpG4cgxwIY5N8Q=</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ppHve3ZATFcCqrQlnbEqiNXTxzHLhp+iwEn3IsHHFxU=</DigestValue>
    </Reference>
  </SignedInfo>
  <SignatureValue>m7qZchC1Ari0kBGYTb1d88juPwFQFEc3WhC68RbQfWNSXGIxS/xnMJSP+BaQZ/JyyYTm5g33a7sk
Nlgna6Nku11kmSB8VriMrSbMeSOWYLYgHJXDcB51WHAK6q3Lpzp0oYJX9zvTUDY8HeZna1muNS4I
me4skbVsre3RwrTPZ7GYViA7JJoVZjaNPM+eNgF8ew/VgAvHv/yGR9CMqObmkFyzsQ4OEziORoN7
o5U3gWYdeN1GkD3vCVaZ6x458NzJwQyMEMu4IflB75xG9bh0Mgn0keR+kpCffk5HYNe3F9TkpxN3
p6xblMRb1ll3PWcX6+qsRx80RkZYnDwdSH9Tpw==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9cKtgx1kw87LFC7fNSir9uZn0YYJl5lH0ckM4q9W7sQ=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zMazunT+XrVFc+k8pV45L0P583quRMO+QhUBZ0+Aj/o=</DigestValue>
      </Reference>
      <Reference URI="/xl/drawings/drawing1.xml?ContentType=application/vnd.openxmlformats-officedocument.drawing+xml">
        <DigestMethod Algorithm="http://www.w3.org/2001/04/xmlenc#sha256"/>
        <DigestValue>uCj4+mEqKlD1d/okFM2MLFCt954zbxPY/QG8+zvOwC4=</DigestValue>
      </Reference>
      <Reference URI="/xl/drawings/drawing2.xml?ContentType=application/vnd.openxmlformats-officedocument.drawing+xml">
        <DigestMethod Algorithm="http://www.w3.org/2001/04/xmlenc#sha256"/>
        <DigestValue>OKZQMZHvwhAbfQ5y+JRIk6BgKg3spCf6HOIbdcpfHKo=</DigestValue>
      </Reference>
      <Reference URI="/xl/drawings/drawing3.xml?ContentType=application/vnd.openxmlformats-officedocument.drawing+xml">
        <DigestMethod Algorithm="http://www.w3.org/2001/04/xmlenc#sha256"/>
        <DigestValue>/i8bhY3jxTP6f2VehkSMZpFlk8OuPSuJyhg24UUy+Xs=</DigestValue>
      </Reference>
      <Reference URI="/xl/drawings/drawing4.xml?ContentType=application/vnd.openxmlformats-officedocument.drawing+xml">
        <DigestMethod Algorithm="http://www.w3.org/2001/04/xmlenc#sha256"/>
        <DigestValue>hbvZend28JGghIk5VQTBEhYhcCKguZewxNaKFqoQrsg=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+zjgGuc23DraQmpvriN4adXjUdc+kJ43YepB4dCFgRM=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QKT2Zu+kdDtBoh0ZqK9bsZSdHOYS26KlW3S+BdUXLko=</DigestValue>
      </Reference>
      <Reference URI="/xl/externalLinks/externalLink1.xml?ContentType=application/vnd.openxmlformats-officedocument.spreadsheetml.externalLink+xml">
        <DigestMethod Algorithm="http://www.w3.org/2001/04/xmlenc#sha256"/>
        <DigestValue>7smgjrikelisMbhK/bVs7xxOt4aPrN386IFIubOec6k=</DigestValue>
      </Reference>
      <Reference URI="/xl/externalLinks/externalLink2.xml?ContentType=application/vnd.openxmlformats-officedocument.spreadsheetml.externalLink+xml">
        <DigestMethod Algorithm="http://www.w3.org/2001/04/xmlenc#sha256"/>
        <DigestValue>x9Tk4RoZZ4U5uwYcR66ukvmaQuc6Rl0T7RuPnkZf0Qc=</DigestValue>
      </Reference>
      <Reference URI="/xl/media/image1.png?ContentType=image/png">
        <DigestMethod Algorithm="http://www.w3.org/2001/04/xmlenc#sha256"/>
        <DigestValue>AmywsrGn6zBEMOxiPVvHPWaYeQdHYagltjJ0XxPgpII=</DigestValue>
      </Reference>
      <Reference URI="/xl/media/image10.png?ContentType=image/png">
        <DigestMethod Algorithm="http://www.w3.org/2001/04/xmlenc#sha256"/>
        <DigestValue>LDI195xMNIo+a/YjiU2WvliYl4PPaEx81if+NA9T4gI=</DigestValue>
      </Reference>
      <Reference URI="/xl/media/image11.png?ContentType=image/png">
        <DigestMethod Algorithm="http://www.w3.org/2001/04/xmlenc#sha256"/>
        <DigestValue>jMccuayN670AzCVCrv4e84kS13DtYYGlxhI5cFwknf4=</DigestValue>
      </Reference>
      <Reference URI="/xl/media/image12.png?ContentType=image/png">
        <DigestMethod Algorithm="http://www.w3.org/2001/04/xmlenc#sha256"/>
        <DigestValue>Hr+Ebewsg4DUqlDsqPiUrR0D/7bba4ppjfsHjkHsOgc=</DigestValue>
      </Reference>
      <Reference URI="/xl/media/image13.png?ContentType=image/png">
        <DigestMethod Algorithm="http://www.w3.org/2001/04/xmlenc#sha256"/>
        <DigestValue>5/bE4HWUoM5eu555Bx0ktvCuALm9ndscV0ujirazK5k=</DigestValue>
      </Reference>
      <Reference URI="/xl/media/image14.png?ContentType=image/png">
        <DigestMethod Algorithm="http://www.w3.org/2001/04/xmlenc#sha256"/>
        <DigestValue>saxkJIKt2UqAxipsC/9MgGB/K97TscExxS9vXWWAeSo=</DigestValue>
      </Reference>
      <Reference URI="/xl/media/image2.png?ContentType=image/png">
        <DigestMethod Algorithm="http://www.w3.org/2001/04/xmlenc#sha256"/>
        <DigestValue>Yr3yG5lMHjXT0rVaPodRboKwfhaUv3h62ASIj1fkrEM=</DigestValue>
      </Reference>
      <Reference URI="/xl/media/image3.png?ContentType=image/png">
        <DigestMethod Algorithm="http://www.w3.org/2001/04/xmlenc#sha256"/>
        <DigestValue>awsARU6/XRayNiF91JLOPjr4ywqqZfQcaerKZWgYtIo=</DigestValue>
      </Reference>
      <Reference URI="/xl/media/image4.png?ContentType=image/png">
        <DigestMethod Algorithm="http://www.w3.org/2001/04/xmlenc#sha256"/>
        <DigestValue>F/NAe2OJcOr3JdSrXs9Vo9LU1Ei3bqfFjlSy5PNC9hI=</DigestValue>
      </Reference>
      <Reference URI="/xl/media/image5.png?ContentType=image/png">
        <DigestMethod Algorithm="http://www.w3.org/2001/04/xmlenc#sha256"/>
        <DigestValue>CdhnSoQgDmtiK/Dz8wwaly2ze4YKw/zi+E6HlfawFGY=</DigestValue>
      </Reference>
      <Reference URI="/xl/media/image6.png?ContentType=image/png">
        <DigestMethod Algorithm="http://www.w3.org/2001/04/xmlenc#sha256"/>
        <DigestValue>6aEaPxJK45cvTU3j5wBy8XPK2ny9bEGdL5JPpQwLxm0=</DigestValue>
      </Reference>
      <Reference URI="/xl/media/image7.png?ContentType=image/png">
        <DigestMethod Algorithm="http://www.w3.org/2001/04/xmlenc#sha256"/>
        <DigestValue>S90KYeJG1FZQ78/klJgRgsCsiUjQ83Rqsn08tixBFm8=</DigestValue>
      </Reference>
      <Reference URI="/xl/media/image8.png?ContentType=image/png">
        <DigestMethod Algorithm="http://www.w3.org/2001/04/xmlenc#sha256"/>
        <DigestValue>HyhbF/U+zCLBqhFmSbzGTup8OWxnSpgrdErKE59KSXo=</DigestValue>
      </Reference>
      <Reference URI="/xl/media/image9.png?ContentType=image/png">
        <DigestMethod Algorithm="http://www.w3.org/2001/04/xmlenc#sha256"/>
        <DigestValue>GGEeO2amcOzMNOXB9S/Cg5lv/p7fQQtZwC77vZmZi3w=</DigestValue>
      </Reference>
      <Reference URI="/xl/printerSettings/printerSettings1.bin?ContentType=application/vnd.openxmlformats-officedocument.spreadsheetml.printerSettings">
        <DigestMethod Algorithm="http://www.w3.org/2001/04/xmlenc#sha256"/>
        <DigestValue>OOhogLH5P+qtiLI6PzBWp6VNAaVBtQfRh8BlA8AC2ro=</DigestValue>
      </Reference>
      <Reference URI="/xl/sharedStrings.xml?ContentType=application/vnd.openxmlformats-officedocument.spreadsheetml.sharedStrings+xml">
        <DigestMethod Algorithm="http://www.w3.org/2001/04/xmlenc#sha256"/>
        <DigestValue>2xeZYyNVq1K9iU4Oy61J0k+unR+DLkbO3XQHdBZjD5M=</DigestValue>
      </Reference>
      <Reference URI="/xl/styles.xml?ContentType=application/vnd.openxmlformats-officedocument.spreadsheetml.styles+xml">
        <DigestMethod Algorithm="http://www.w3.org/2001/04/xmlenc#sha256"/>
        <DigestValue>K2F5Sgaa2KBdm/XDZXa2wIw+rb+zOC+3Ht8ZpZE4TNA=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A5I8hQkLCXkVyubtDj5OO+p0FjLvhfZKY4u1nOJTSkA=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jd8shvdDoOWw9PbqctEfhhJg5U4f0jQcRcwUr1ypoc4=</DigestValue>
      </Reference>
      <Reference URI="/xl/worksheets/sheet10.xml?ContentType=application/vnd.openxmlformats-officedocument.spreadsheetml.worksheet+xml">
        <DigestMethod Algorithm="http://www.w3.org/2001/04/xmlenc#sha256"/>
        <DigestValue>B4+E3Zqsj/PiopSyPJ8jlwnkmGQOd0CLTCE+aP0s3S4=</DigestValue>
      </Reference>
      <Reference URI="/xl/worksheets/sheet11.xml?ContentType=application/vnd.openxmlformats-officedocument.spreadsheetml.worksheet+xml">
        <DigestMethod Algorithm="http://www.w3.org/2001/04/xmlenc#sha256"/>
        <DigestValue>Cs2F1FQeRK9rQ5M57sLYtmiMgiCcLXW3Ot/l5+Lxq6c=</DigestValue>
      </Reference>
      <Reference URI="/xl/worksheets/sheet12.xml?ContentType=application/vnd.openxmlformats-officedocument.spreadsheetml.worksheet+xml">
        <DigestMethod Algorithm="http://www.w3.org/2001/04/xmlenc#sha256"/>
        <DigestValue>0H/x8Fz9uCpmu/9PU8qc9HWg+HSe/kvQogO6fSA/4Nc=</DigestValue>
      </Reference>
      <Reference URI="/xl/worksheets/sheet13.xml?ContentType=application/vnd.openxmlformats-officedocument.spreadsheetml.worksheet+xml">
        <DigestMethod Algorithm="http://www.w3.org/2001/04/xmlenc#sha256"/>
        <DigestValue>wRAsdQsr1sPEHVHttc+52fFroVhMRc5APHdvJMpjgFo=</DigestValue>
      </Reference>
      <Reference URI="/xl/worksheets/sheet14.xml?ContentType=application/vnd.openxmlformats-officedocument.spreadsheetml.worksheet+xml">
        <DigestMethod Algorithm="http://www.w3.org/2001/04/xmlenc#sha256"/>
        <DigestValue>FrAMFCVlLGLsJsMfBx8nCtCNk+qfrR4GQ86fraAiL+I=</DigestValue>
      </Reference>
      <Reference URI="/xl/worksheets/sheet15.xml?ContentType=application/vnd.openxmlformats-officedocument.spreadsheetml.worksheet+xml">
        <DigestMethod Algorithm="http://www.w3.org/2001/04/xmlenc#sha256"/>
        <DigestValue>VyxJD/eyTKQClE9iKiRAvEN/9qQpVPDJMRkWo4e8L2A=</DigestValue>
      </Reference>
      <Reference URI="/xl/worksheets/sheet16.xml?ContentType=application/vnd.openxmlformats-officedocument.spreadsheetml.worksheet+xml">
        <DigestMethod Algorithm="http://www.w3.org/2001/04/xmlenc#sha256"/>
        <DigestValue>hEQJgA4eesvRcS9ln1zg/EPuLuNe89dkO5zVA9gw5Ng=</DigestValue>
      </Reference>
      <Reference URI="/xl/worksheets/sheet2.xml?ContentType=application/vnd.openxmlformats-officedocument.spreadsheetml.worksheet+xml">
        <DigestMethod Algorithm="http://www.w3.org/2001/04/xmlenc#sha256"/>
        <DigestValue>TjhXMqp+CR48fPW8r/maRovLGiussdTcZp4s8NT33S4=</DigestValue>
      </Reference>
      <Reference URI="/xl/worksheets/sheet3.xml?ContentType=application/vnd.openxmlformats-officedocument.spreadsheetml.worksheet+xml">
        <DigestMethod Algorithm="http://www.w3.org/2001/04/xmlenc#sha256"/>
        <DigestValue>ZnkGtCoEze/+j23yz0rzn2nWR1O3KjPEcW9Xm/xyFR0=</DigestValue>
      </Reference>
      <Reference URI="/xl/worksheets/sheet4.xml?ContentType=application/vnd.openxmlformats-officedocument.spreadsheetml.worksheet+xml">
        <DigestMethod Algorithm="http://www.w3.org/2001/04/xmlenc#sha256"/>
        <DigestValue>WSCfpT/NjbsNm3kJVo29azsnspfhxVhNLiIRAo2lEJE=</DigestValue>
      </Reference>
      <Reference URI="/xl/worksheets/sheet5.xml?ContentType=application/vnd.openxmlformats-officedocument.spreadsheetml.worksheet+xml">
        <DigestMethod Algorithm="http://www.w3.org/2001/04/xmlenc#sha256"/>
        <DigestValue>2dDq6b/mnPMKJCzRIGYUKnvfUJe92+1V48Gj4LkMgYM=</DigestValue>
      </Reference>
      <Reference URI="/xl/worksheets/sheet6.xml?ContentType=application/vnd.openxmlformats-officedocument.spreadsheetml.worksheet+xml">
        <DigestMethod Algorithm="http://www.w3.org/2001/04/xmlenc#sha256"/>
        <DigestValue>ZAMBNzXf9eJyZ42GZSK8QSsdAOy0r4ppzdJWfmGEAyA=</DigestValue>
      </Reference>
      <Reference URI="/xl/worksheets/sheet7.xml?ContentType=application/vnd.openxmlformats-officedocument.spreadsheetml.worksheet+xml">
        <DigestMethod Algorithm="http://www.w3.org/2001/04/xmlenc#sha256"/>
        <DigestValue>2uvNqmsTXpiHIbjNht2F7WGLAg7n2HviCQ90hCj1P+E=</DigestValue>
      </Reference>
      <Reference URI="/xl/worksheets/sheet8.xml?ContentType=application/vnd.openxmlformats-officedocument.spreadsheetml.worksheet+xml">
        <DigestMethod Algorithm="http://www.w3.org/2001/04/xmlenc#sha256"/>
        <DigestValue>itwyy3OsATHUTTfvYtpdHFFsBPOmEBhXws/pIsd4kG8=</DigestValue>
      </Reference>
      <Reference URI="/xl/worksheets/sheet9.xml?ContentType=application/vnd.openxmlformats-officedocument.spreadsheetml.worksheet+xml">
        <DigestMethod Algorithm="http://www.w3.org/2001/04/xmlenc#sha256"/>
        <DigestValue>nvG/JjhDdXiWwiZfMlkkbXqv62Ox4KSgCivdXjbZ0lQ=</DigestValue>
      </Reference>
    </Manifest>
    <SignatureProperties>
      <SignatureProperty Id="idSignatureTime" Target="#idPackageSignature">
        <mdssi:SignatureTime xmlns:mdssi="http://schemas.openxmlformats.org/package/2006/digital-signature">
          <mdssi:Format>YYYY-MM-DDThh:mm:ssTZD</mdssi:Format>
          <mdssi:Value>2020-07-29T19:39:43Z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2020-07-29T19:39:43Z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N/Tmo/D3JoFDZDM3qhX15/J2JC7vVwj6qm1mSKjFowc=</DigestValue>
    </Reference>
    <Reference Type="http://www.w3.org/2000/09/xmldsig#Object" URI="#idOfficeObject">
      <DigestMethod Algorithm="http://www.w3.org/2001/04/xmlenc#sha256"/>
      <DigestValue>AJ9EFK+XAsthj5PIm5936tFJ/6gggBA5puntum9rKCs=</DigestValue>
    </Reference>
    <Reference Type="http://uri.etsi.org/01903#SignedProperties" URI="#idSignedProperties">
      <Transforms>
        <Transform Algorithm="http://www.w3.org/TR/2001/REC-xml-c14n-20010315"/>
      </Transforms>
      <DigestMethod Algorithm="http://www.w3.org/2001/04/xmlenc#sha256"/>
      <DigestValue>vi/S3RLvRJVQiTDWuG4neqsg3DkuKnOpl/9F7lMIZiM=</DigestValue>
    </Reference>
  </SignedInfo>
  <SignatureValue>Ij5N4haZs7H+WZRJKAagOr0kLeLBsrqpA7Eqb2dTTpDB8Vi6hgWbzkzo6aD2lXZp9HMvpwKor/fV
zaFI2JAdCVF9qW7756lYa7xwcmP4IfCYGEVNnb6vkn29nLxqxeZHbgaWkTZxA/n5xMfkjsKhU0AW
aTdM3pcl584Rmj7h6D+g+imVZ3EaDQ7f4atEAP7MJwG/LkRFdnYaK1Swh0SsdDqSQmIYrad/q4wm
YaJ0tTovcPhXPtmp1J3in3kX80MIQfYBBU9aWbqMuG04gTejb5eeXZYl9QcMWA8ToRalyAn8FwWd
3mDa1zcNILRRkIvUIUnzKeu5Zs9wGZNA0jqE1Q==</SignatureValue>
  <KeyInfo>
    <X509Data>
      <X509Certificate>MIIHwDCCBaigAwIBAgIQSyHTgg8ZY1ZcsMFG9A1BYDANBgkqhkiG9w0BAQsFADBPMRcwFQYDVQQFEw5SVUMgODAwODAwOTktMDELMAkGA1UEBhMCUFkxETAPBgNVBAoMCFZJVCBTLkEuMRQwEgYDVQQDEwtDQS1WSVQgUy5BLjAeFw0xOTA0MTIxNjQ4MDZaFw0yMTA0MTIxNjQ4MDZaMIGaMRAwDgYDVQQqDAdPUkxBTkRPMRgwFgYDVQQEDA9QRU5ORVIgRMOcUktTRU4xETAPBgNVBAUTCENJODAyNzE4MSAwHgYDVQQDDBdPUkxBTkRPIFBFTk5FUiBEw5xSS1NFTjERMA8GA1UECwwIRklSTUEgRjIxFzAVBgNVBAoMDlBFUlNPTkEgRklTSUNBMQswCQYDVQQGEwJQWTCCASIwDQYJKoZIhvcNAQEBBQADggEPADCCAQoCggEBAOqjqiYHQHd9PUQTqHxXlUXsnfZ0wrl8bQYeElY/PsaZz8tcGtITNVZh5lQVx3QFkOO5I0H6F5A+Y+RXhzYWfA9axuzxawUbDIpg2+Zqbf0XoZ9yKTSj2/7YtpyAZUUBrOOV/thFbtV7WmWkszz5Yq0ypHsb/x7Ai6OhZi0ZTJ23eUwV27ycPZm2wGWlb0eRY5rLFS3YQ9jkSGy7c55mVYGmbBRwUxlj7vLO0AQokrS/Mf0zEp4aJ/JhLcSOdTC4aCGhtqutsj8frFuksQVgobZC2EV1vOd3yXdO2Y1Bjyvwyxgxk2ABJCTIQF0NcB1IqvGAstCEc31DaGiz/4r5H3ECAwEAAaOCA0owggNGMAwGA1UdEwEB/wQCMAAwDgYDVR0PAQH/BAQDAgXgMCwGA1UdJQEB/wQiMCAGCCsGAQUFBwMEBggrBgEFBQcDAgYKKwYBBAGCNxQCAjAdBgNVHQ4EFgQUSBapxCMYMqS12GkC/5Y/ESnCcs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JAM4SDBhwKRB3IgkJuQWBiCI4JsbcDU1SmC1iE9HCSKXdpUQLUM0d9sPOxMjfnCmumcVWVSakwgWaEHKHYZTybvHiKq1KfcGmXXY7jjzXTnG3Zwf9V21vow5a5/LPMONYXoJb27zCt9n8zFqpCdH8oBF4tuh9YQpab4m7mAJQHBHOdIeWR64HSCQuQh9TXmqFOe7f9HNQE3YUCWofeCU5RwZOwaGZVWstwa+VRjgPvpo6VPuoTJ3HfHjmu4dDM62PTB+vRRrxqSRNBoWw3WMXcxfMA6QqE8TsC0VEhS3S8WTr7TMnvQqx9290+CRkreVshH8nEgsq3xoJf3gu0yGPvYqeSYs1z5LnsxgAwqK2r1anaF3jSbyFt8Uqiy2oP2//YVU88KtQq3YT6sKQI/7z6ll7+phOT4dMJq9X0jZQXO/c5bcEkMq263qkgL5nppS12qdLFmaNddo9HunH3qj4VB4WDmyphG722H6pfLRzUGEjB3Y4kQVuzA18wYKjqgwkS2rvnLfUoqvsqW55hSo3CTFz6Pm4e6ks8ozu7722upurBmcfzkix7VtKyNYnQHDr2BbOkEwSzLwEvL7papuMnuo0sxom8p5Mmb2Fvtj3TL5EkBKypqWCC2Mzv7K5OaytE4PItgfd9aewxsL1x4hdhaGimaAUVjGtKq+qxe8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9cKtgx1kw87LFC7fNSir9uZn0YYJl5lH0ckM4q9W7sQ=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zMazunT+XrVFc+k8pV45L0P583quRMO+QhUBZ0+Aj/o=</DigestValue>
      </Reference>
      <Reference URI="/xl/drawings/drawing1.xml?ContentType=application/vnd.openxmlformats-officedocument.drawing+xml">
        <DigestMethod Algorithm="http://www.w3.org/2001/04/xmlenc#sha256"/>
        <DigestValue>uCj4+mEqKlD1d/okFM2MLFCt954zbxPY/QG8+zvOwC4=</DigestValue>
      </Reference>
      <Reference URI="/xl/drawings/drawing2.xml?ContentType=application/vnd.openxmlformats-officedocument.drawing+xml">
        <DigestMethod Algorithm="http://www.w3.org/2001/04/xmlenc#sha256"/>
        <DigestValue>OKZQMZHvwhAbfQ5y+JRIk6BgKg3spCf6HOIbdcpfHKo=</DigestValue>
      </Reference>
      <Reference URI="/xl/drawings/drawing3.xml?ContentType=application/vnd.openxmlformats-officedocument.drawing+xml">
        <DigestMethod Algorithm="http://www.w3.org/2001/04/xmlenc#sha256"/>
        <DigestValue>/i8bhY3jxTP6f2VehkSMZpFlk8OuPSuJyhg24UUy+Xs=</DigestValue>
      </Reference>
      <Reference URI="/xl/drawings/drawing4.xml?ContentType=application/vnd.openxmlformats-officedocument.drawing+xml">
        <DigestMethod Algorithm="http://www.w3.org/2001/04/xmlenc#sha256"/>
        <DigestValue>hbvZend28JGghIk5VQTBEhYhcCKguZewxNaKFqoQrsg=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+zjgGuc23DraQmpvriN4adXjUdc+kJ43YepB4dCFgRM=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QKT2Zu+kdDtBoh0ZqK9bsZSdHOYS26KlW3S+BdUXLko=</DigestValue>
      </Reference>
      <Reference URI="/xl/externalLinks/externalLink1.xml?ContentType=application/vnd.openxmlformats-officedocument.spreadsheetml.externalLink+xml">
        <DigestMethod Algorithm="http://www.w3.org/2001/04/xmlenc#sha256"/>
        <DigestValue>7smgjrikelisMbhK/bVs7xxOt4aPrN386IFIubOec6k=</DigestValue>
      </Reference>
      <Reference URI="/xl/externalLinks/externalLink2.xml?ContentType=application/vnd.openxmlformats-officedocument.spreadsheetml.externalLink+xml">
        <DigestMethod Algorithm="http://www.w3.org/2001/04/xmlenc#sha256"/>
        <DigestValue>x9Tk4RoZZ4U5uwYcR66ukvmaQuc6Rl0T7RuPnkZf0Qc=</DigestValue>
      </Reference>
      <Reference URI="/xl/media/image1.png?ContentType=image/png">
        <DigestMethod Algorithm="http://www.w3.org/2001/04/xmlenc#sha256"/>
        <DigestValue>AmywsrGn6zBEMOxiPVvHPWaYeQdHYagltjJ0XxPgpII=</DigestValue>
      </Reference>
      <Reference URI="/xl/media/image10.png?ContentType=image/png">
        <DigestMethod Algorithm="http://www.w3.org/2001/04/xmlenc#sha256"/>
        <DigestValue>LDI195xMNIo+a/YjiU2WvliYl4PPaEx81if+NA9T4gI=</DigestValue>
      </Reference>
      <Reference URI="/xl/media/image11.png?ContentType=image/png">
        <DigestMethod Algorithm="http://www.w3.org/2001/04/xmlenc#sha256"/>
        <DigestValue>jMccuayN670AzCVCrv4e84kS13DtYYGlxhI5cFwknf4=</DigestValue>
      </Reference>
      <Reference URI="/xl/media/image12.png?ContentType=image/png">
        <DigestMethod Algorithm="http://www.w3.org/2001/04/xmlenc#sha256"/>
        <DigestValue>Hr+Ebewsg4DUqlDsqPiUrR0D/7bba4ppjfsHjkHsOgc=</DigestValue>
      </Reference>
      <Reference URI="/xl/media/image13.png?ContentType=image/png">
        <DigestMethod Algorithm="http://www.w3.org/2001/04/xmlenc#sha256"/>
        <DigestValue>5/bE4HWUoM5eu555Bx0ktvCuALm9ndscV0ujirazK5k=</DigestValue>
      </Reference>
      <Reference URI="/xl/media/image14.png?ContentType=image/png">
        <DigestMethod Algorithm="http://www.w3.org/2001/04/xmlenc#sha256"/>
        <DigestValue>saxkJIKt2UqAxipsC/9MgGB/K97TscExxS9vXWWAeSo=</DigestValue>
      </Reference>
      <Reference URI="/xl/media/image2.png?ContentType=image/png">
        <DigestMethod Algorithm="http://www.w3.org/2001/04/xmlenc#sha256"/>
        <DigestValue>Yr3yG5lMHjXT0rVaPodRboKwfhaUv3h62ASIj1fkrEM=</DigestValue>
      </Reference>
      <Reference URI="/xl/media/image3.png?ContentType=image/png">
        <DigestMethod Algorithm="http://www.w3.org/2001/04/xmlenc#sha256"/>
        <DigestValue>awsARU6/XRayNiF91JLOPjr4ywqqZfQcaerKZWgYtIo=</DigestValue>
      </Reference>
      <Reference URI="/xl/media/image4.png?ContentType=image/png">
        <DigestMethod Algorithm="http://www.w3.org/2001/04/xmlenc#sha256"/>
        <DigestValue>F/NAe2OJcOr3JdSrXs9Vo9LU1Ei3bqfFjlSy5PNC9hI=</DigestValue>
      </Reference>
      <Reference URI="/xl/media/image5.png?ContentType=image/png">
        <DigestMethod Algorithm="http://www.w3.org/2001/04/xmlenc#sha256"/>
        <DigestValue>CdhnSoQgDmtiK/Dz8wwaly2ze4YKw/zi+E6HlfawFGY=</DigestValue>
      </Reference>
      <Reference URI="/xl/media/image6.png?ContentType=image/png">
        <DigestMethod Algorithm="http://www.w3.org/2001/04/xmlenc#sha256"/>
        <DigestValue>6aEaPxJK45cvTU3j5wBy8XPK2ny9bEGdL5JPpQwLxm0=</DigestValue>
      </Reference>
      <Reference URI="/xl/media/image7.png?ContentType=image/png">
        <DigestMethod Algorithm="http://www.w3.org/2001/04/xmlenc#sha256"/>
        <DigestValue>S90KYeJG1FZQ78/klJgRgsCsiUjQ83Rqsn08tixBFm8=</DigestValue>
      </Reference>
      <Reference URI="/xl/media/image8.png?ContentType=image/png">
        <DigestMethod Algorithm="http://www.w3.org/2001/04/xmlenc#sha256"/>
        <DigestValue>HyhbF/U+zCLBqhFmSbzGTup8OWxnSpgrdErKE59KSXo=</DigestValue>
      </Reference>
      <Reference URI="/xl/media/image9.png?ContentType=image/png">
        <DigestMethod Algorithm="http://www.w3.org/2001/04/xmlenc#sha256"/>
        <DigestValue>GGEeO2amcOzMNOXB9S/Cg5lv/p7fQQtZwC77vZmZi3w=</DigestValue>
      </Reference>
      <Reference URI="/xl/printerSettings/printerSettings1.bin?ContentType=application/vnd.openxmlformats-officedocument.spreadsheetml.printerSettings">
        <DigestMethod Algorithm="http://www.w3.org/2001/04/xmlenc#sha256"/>
        <DigestValue>OOhogLH5P+qtiLI6PzBWp6VNAaVBtQfRh8BlA8AC2ro=</DigestValue>
      </Reference>
      <Reference URI="/xl/sharedStrings.xml?ContentType=application/vnd.openxmlformats-officedocument.spreadsheetml.sharedStrings+xml">
        <DigestMethod Algorithm="http://www.w3.org/2001/04/xmlenc#sha256"/>
        <DigestValue>2xeZYyNVq1K9iU4Oy61J0k+unR+DLkbO3XQHdBZjD5M=</DigestValue>
      </Reference>
      <Reference URI="/xl/styles.xml?ContentType=application/vnd.openxmlformats-officedocument.spreadsheetml.styles+xml">
        <DigestMethod Algorithm="http://www.w3.org/2001/04/xmlenc#sha256"/>
        <DigestValue>K2F5Sgaa2KBdm/XDZXa2wIw+rb+zOC+3Ht8ZpZE4TNA=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A5I8hQkLCXkVyubtDj5OO+p0FjLvhfZKY4u1nOJTSkA=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jd8shvdDoOWw9PbqctEfhhJg5U4f0jQcRcwUr1ypoc4=</DigestValue>
      </Reference>
      <Reference URI="/xl/worksheets/sheet10.xml?ContentType=application/vnd.openxmlformats-officedocument.spreadsheetml.worksheet+xml">
        <DigestMethod Algorithm="http://www.w3.org/2001/04/xmlenc#sha256"/>
        <DigestValue>B4+E3Zqsj/PiopSyPJ8jlwnkmGQOd0CLTCE+aP0s3S4=</DigestValue>
      </Reference>
      <Reference URI="/xl/worksheets/sheet11.xml?ContentType=application/vnd.openxmlformats-officedocument.spreadsheetml.worksheet+xml">
        <DigestMethod Algorithm="http://www.w3.org/2001/04/xmlenc#sha256"/>
        <DigestValue>Cs2F1FQeRK9rQ5M57sLYtmiMgiCcLXW3Ot/l5+Lxq6c=</DigestValue>
      </Reference>
      <Reference URI="/xl/worksheets/sheet12.xml?ContentType=application/vnd.openxmlformats-officedocument.spreadsheetml.worksheet+xml">
        <DigestMethod Algorithm="http://www.w3.org/2001/04/xmlenc#sha256"/>
        <DigestValue>0H/x8Fz9uCpmu/9PU8qc9HWg+HSe/kvQogO6fSA/4Nc=</DigestValue>
      </Reference>
      <Reference URI="/xl/worksheets/sheet13.xml?ContentType=application/vnd.openxmlformats-officedocument.spreadsheetml.worksheet+xml">
        <DigestMethod Algorithm="http://www.w3.org/2001/04/xmlenc#sha256"/>
        <DigestValue>wRAsdQsr1sPEHVHttc+52fFroVhMRc5APHdvJMpjgFo=</DigestValue>
      </Reference>
      <Reference URI="/xl/worksheets/sheet14.xml?ContentType=application/vnd.openxmlformats-officedocument.spreadsheetml.worksheet+xml">
        <DigestMethod Algorithm="http://www.w3.org/2001/04/xmlenc#sha256"/>
        <DigestValue>FrAMFCVlLGLsJsMfBx8nCtCNk+qfrR4GQ86fraAiL+I=</DigestValue>
      </Reference>
      <Reference URI="/xl/worksheets/sheet15.xml?ContentType=application/vnd.openxmlformats-officedocument.spreadsheetml.worksheet+xml">
        <DigestMethod Algorithm="http://www.w3.org/2001/04/xmlenc#sha256"/>
        <DigestValue>VyxJD/eyTKQClE9iKiRAvEN/9qQpVPDJMRkWo4e8L2A=</DigestValue>
      </Reference>
      <Reference URI="/xl/worksheets/sheet16.xml?ContentType=application/vnd.openxmlformats-officedocument.spreadsheetml.worksheet+xml">
        <DigestMethod Algorithm="http://www.w3.org/2001/04/xmlenc#sha256"/>
        <DigestValue>hEQJgA4eesvRcS9ln1zg/EPuLuNe89dkO5zVA9gw5Ng=</DigestValue>
      </Reference>
      <Reference URI="/xl/worksheets/sheet2.xml?ContentType=application/vnd.openxmlformats-officedocument.spreadsheetml.worksheet+xml">
        <DigestMethod Algorithm="http://www.w3.org/2001/04/xmlenc#sha256"/>
        <DigestValue>TjhXMqp+CR48fPW8r/maRovLGiussdTcZp4s8NT33S4=</DigestValue>
      </Reference>
      <Reference URI="/xl/worksheets/sheet3.xml?ContentType=application/vnd.openxmlformats-officedocument.spreadsheetml.worksheet+xml">
        <DigestMethod Algorithm="http://www.w3.org/2001/04/xmlenc#sha256"/>
        <DigestValue>ZnkGtCoEze/+j23yz0rzn2nWR1O3KjPEcW9Xm/xyFR0=</DigestValue>
      </Reference>
      <Reference URI="/xl/worksheets/sheet4.xml?ContentType=application/vnd.openxmlformats-officedocument.spreadsheetml.worksheet+xml">
        <DigestMethod Algorithm="http://www.w3.org/2001/04/xmlenc#sha256"/>
        <DigestValue>WSCfpT/NjbsNm3kJVo29azsnspfhxVhNLiIRAo2lEJE=</DigestValue>
      </Reference>
      <Reference URI="/xl/worksheets/sheet5.xml?ContentType=application/vnd.openxmlformats-officedocument.spreadsheetml.worksheet+xml">
        <DigestMethod Algorithm="http://www.w3.org/2001/04/xmlenc#sha256"/>
        <DigestValue>2dDq6b/mnPMKJCzRIGYUKnvfUJe92+1V48Gj4LkMgYM=</DigestValue>
      </Reference>
      <Reference URI="/xl/worksheets/sheet6.xml?ContentType=application/vnd.openxmlformats-officedocument.spreadsheetml.worksheet+xml">
        <DigestMethod Algorithm="http://www.w3.org/2001/04/xmlenc#sha256"/>
        <DigestValue>ZAMBNzXf9eJyZ42GZSK8QSsdAOy0r4ppzdJWfmGEAyA=</DigestValue>
      </Reference>
      <Reference URI="/xl/worksheets/sheet7.xml?ContentType=application/vnd.openxmlformats-officedocument.spreadsheetml.worksheet+xml">
        <DigestMethod Algorithm="http://www.w3.org/2001/04/xmlenc#sha256"/>
        <DigestValue>2uvNqmsTXpiHIbjNht2F7WGLAg7n2HviCQ90hCj1P+E=</DigestValue>
      </Reference>
      <Reference URI="/xl/worksheets/sheet8.xml?ContentType=application/vnd.openxmlformats-officedocument.spreadsheetml.worksheet+xml">
        <DigestMethod Algorithm="http://www.w3.org/2001/04/xmlenc#sha256"/>
        <DigestValue>itwyy3OsATHUTTfvYtpdHFFsBPOmEBhXws/pIsd4kG8=</DigestValue>
      </Reference>
      <Reference URI="/xl/worksheets/sheet9.xml?ContentType=application/vnd.openxmlformats-officedocument.spreadsheetml.worksheet+xml">
        <DigestMethod Algorithm="http://www.w3.org/2001/04/xmlenc#sha256"/>
        <DigestValue>nvG/JjhDdXiWwiZfMlkkbXqv62Ox4KSgCivdXjbZ0lQ=</DigestValue>
      </Reference>
    </Manifest>
    <SignatureProperties>
      <SignatureProperty Id="idSignatureTime" Target="#idPackageSignature">
        <mdssi:SignatureTime xmlns:mdssi="http://schemas.openxmlformats.org/package/2006/digital-signature">
          <mdssi:Format>YYYY-MM-DDThh:mm:ssTZD</mdssi:Format>
          <mdssi:Value>2020-07-29T21:08:18Z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2020-07-29T21:08:18Z</xd:SigningTime>
          <xd:SigningCertificate>
            <xd:Cert>
              <xd:CertDigest>
                <DigestMethod Algorithm="http://www.w3.org/2001/04/xmlenc#sha256"/>
                <DigestValue>OlOG/ORLaBtAbiCwAm+4c0JVBjhFmtj1lbk2OaLGpNU=</DigestValue>
              </xd:CertDigest>
              <xd:IssuerSerial>
                <X509IssuerName>CN=CA-VIT S.A., O=VIT S.A., C=PY, SERIALNUMBER=RUC 80080099-0</X509IssuerName>
                <X509SerialNumber>99867735372960804536541762882638791008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BG</vt:lpstr>
      <vt:lpstr>ER</vt:lpstr>
      <vt:lpstr>EPN</vt:lpstr>
      <vt:lpstr>EFE</vt:lpstr>
      <vt:lpstr>A</vt:lpstr>
      <vt:lpstr>B</vt:lpstr>
      <vt:lpstr>C</vt:lpstr>
      <vt:lpstr>D</vt:lpstr>
      <vt:lpstr>E</vt:lpstr>
      <vt:lpstr>F</vt:lpstr>
      <vt:lpstr>G</vt:lpstr>
      <vt:lpstr>H</vt:lpstr>
      <vt:lpstr>I</vt:lpstr>
      <vt:lpstr>J</vt:lpstr>
      <vt:lpstr>K</vt:lpstr>
      <vt:lpstr>NEF</vt:lpstr>
      <vt:lpstr>NEF!_Hlk480366513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vanina</dc:creator>
  <cp:lastModifiedBy>user</cp:lastModifiedBy>
  <dcterms:created xsi:type="dcterms:W3CDTF">2015-06-05T18:19:34Z</dcterms:created>
  <dcterms:modified xsi:type="dcterms:W3CDTF">2020-07-29T15:06:19Z</dcterms:modified>
</cp:coreProperties>
</file>